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mc:AlternateContent xmlns:mc="http://schemas.openxmlformats.org/markup-compatibility/2006">
    <mc:Choice Requires="x15">
      <x15ac:absPath xmlns:x15ac="http://schemas.microsoft.com/office/spreadsheetml/2010/11/ac" url="https://nieuwegein.sharepoint.com/sites/spoa_105/Gedeelde documenten/Beleid en Advies/6. Jaarrekening/2024/Planning 2024/"/>
    </mc:Choice>
  </mc:AlternateContent>
  <xr:revisionPtr revIDLastSave="1579" documentId="8_{B48DA9F5-9290-4D26-8ED8-8D021E402370}" xr6:coauthVersionLast="47" xr6:coauthVersionMax="47" xr10:uidLastSave="{96CDEEB0-B45E-44C1-8D16-AA094F92A05F}"/>
  <bookViews>
    <workbookView xWindow="-28920" yWindow="-120" windowWidth="29040" windowHeight="15840" xr2:uid="{00000000-000D-0000-FFFF-FFFF00000000}"/>
  </bookViews>
  <sheets>
    <sheet name="Projecttaken" sheetId="1" r:id="rId1"/>
    <sheet name="chart" sheetId="2" r:id="rId2"/>
    <sheet name="In te lezen in Teams" sheetId="3" r:id="rId3"/>
    <sheet name="In te lezen in Teams testversie" sheetId="4" r:id="rId4"/>
  </sheets>
  <externalReferences>
    <externalReference r:id="rId5"/>
  </externalReferences>
  <definedNames>
    <definedName name="_xlnm._FilterDatabase" localSheetId="0" hidden="1">Projecttaken!$A$1:$V$122</definedName>
    <definedName name="Display_Week">chart!$Q$2</definedName>
    <definedName name="Project_Start">chart!$Q$1</definedName>
    <definedName name="task_end" localSheetId="1">'[1]Project schedule'!$F1</definedName>
    <definedName name="task_progress" localSheetId="1">'[1]Project schedule'!$D1</definedName>
    <definedName name="task_start" localSheetId="1">'[1]Project schedule'!$E1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I6" i="4"/>
  <c r="K5" i="4"/>
  <c r="J5" i="4"/>
  <c r="I5" i="4"/>
  <c r="K4" i="4"/>
  <c r="J4" i="4"/>
  <c r="I4" i="4"/>
  <c r="K3" i="4"/>
  <c r="J3" i="4"/>
  <c r="I3" i="4"/>
  <c r="K2" i="4"/>
  <c r="J2" i="4"/>
  <c r="I2" i="4"/>
  <c r="J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2" i="3"/>
  <c r="I3" i="3"/>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2" i="3"/>
  <c r="K3" i="3"/>
  <c r="K4" i="3"/>
  <c r="K5"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2" i="3"/>
  <c r="H75" i="2"/>
  <c r="H74" i="2"/>
  <c r="H73" i="2"/>
  <c r="H71" i="2"/>
  <c r="H70" i="2"/>
  <c r="H68" i="2"/>
  <c r="H67" i="2"/>
  <c r="H66" i="2"/>
  <c r="E64" i="2"/>
  <c r="F64" i="2" s="1"/>
  <c r="H52" i="2"/>
  <c r="H51" i="2"/>
  <c r="H50" i="2"/>
  <c r="H49" i="2"/>
  <c r="H48" i="2"/>
  <c r="H47" i="2"/>
  <c r="E46" i="2"/>
  <c r="F46" i="2" s="1"/>
  <c r="E45" i="2"/>
  <c r="F45" i="2" s="1"/>
  <c r="E44" i="2"/>
  <c r="F44" i="2" s="1"/>
  <c r="E31" i="2"/>
  <c r="F31" i="2" s="1"/>
  <c r="E29" i="2"/>
  <c r="F29" i="2" s="1"/>
  <c r="E28" i="2"/>
  <c r="E32" i="2" s="1"/>
  <c r="F32" i="2" s="1"/>
  <c r="H19" i="2"/>
  <c r="H18" i="2"/>
  <c r="H17" i="2"/>
  <c r="H16" i="2"/>
  <c r="H15" i="2"/>
  <c r="H14" i="2"/>
  <c r="H13" i="2"/>
  <c r="H12" i="2"/>
  <c r="H11" i="2"/>
  <c r="H10" i="2"/>
  <c r="E10" i="2"/>
  <c r="E13" i="2" s="1"/>
  <c r="H9" i="2"/>
  <c r="E9" i="2"/>
  <c r="E48" i="2" s="1"/>
  <c r="H8" i="2"/>
  <c r="H7" i="2"/>
  <c r="I5" i="2"/>
  <c r="I6" i="2" s="1"/>
  <c r="I4" i="2" l="1"/>
  <c r="J5" i="2"/>
  <c r="K5" i="2" s="1"/>
  <c r="K6" i="2" s="1"/>
  <c r="E67" i="2"/>
  <c r="F48" i="2"/>
  <c r="E49" i="2" s="1"/>
  <c r="E15" i="2"/>
  <c r="F13" i="2"/>
  <c r="L5" i="2"/>
  <c r="F28" i="2"/>
  <c r="F10" i="2"/>
  <c r="E11" i="2" s="1"/>
  <c r="F11" i="2" s="1"/>
  <c r="E12" i="2" s="1"/>
  <c r="F12" i="2" s="1"/>
  <c r="J6" i="2" l="1"/>
  <c r="F49" i="2"/>
  <c r="E50" i="2"/>
  <c r="F67" i="2"/>
  <c r="E68" i="2" s="1"/>
  <c r="E73" i="2"/>
  <c r="F73" i="2" s="1"/>
  <c r="E71" i="2"/>
  <c r="F71" i="2" s="1"/>
  <c r="L6" i="2"/>
  <c r="M5" i="2"/>
  <c r="F15" i="2"/>
  <c r="E16" i="2"/>
  <c r="E52" i="2" l="1"/>
  <c r="F52" i="2" s="1"/>
  <c r="F50" i="2"/>
  <c r="E51" i="2" s="1"/>
  <c r="F51" i="2" s="1"/>
  <c r="E17" i="2"/>
  <c r="E55" i="2"/>
  <c r="F55" i="2" s="1"/>
  <c r="F16" i="2"/>
  <c r="E60" i="2"/>
  <c r="F60" i="2" s="1"/>
  <c r="N5" i="2"/>
  <c r="M6" i="2"/>
  <c r="F68" i="2"/>
  <c r="E72" i="2"/>
  <c r="F72" i="2" s="1"/>
  <c r="E70" i="2" l="1"/>
  <c r="F70" i="2" s="1"/>
  <c r="E69" i="2"/>
  <c r="F69" i="2" s="1"/>
  <c r="O5" i="2"/>
  <c r="N6" i="2"/>
  <c r="E18" i="2"/>
  <c r="F17" i="2"/>
  <c r="E61" i="2"/>
  <c r="F61" i="2" s="1"/>
  <c r="E56" i="2"/>
  <c r="F56" i="2" s="1"/>
  <c r="E62" i="2" l="1"/>
  <c r="F62" i="2" s="1"/>
  <c r="E57" i="2"/>
  <c r="F57" i="2" s="1"/>
  <c r="E23" i="2"/>
  <c r="F23" i="2" s="1"/>
  <c r="E19" i="2"/>
  <c r="P5" i="2"/>
  <c r="O6" i="2"/>
  <c r="Q5" i="2" l="1"/>
  <c r="P6" i="2"/>
  <c r="P4" i="2"/>
  <c r="F19" i="2"/>
  <c r="E63" i="2"/>
  <c r="F63" i="2" s="1"/>
  <c r="E20" i="2"/>
  <c r="E58" i="2"/>
  <c r="F58" i="2" s="1"/>
  <c r="Q6" i="2" l="1"/>
  <c r="R5" i="2"/>
  <c r="F20" i="2"/>
  <c r="E25" i="2"/>
  <c r="R6" i="2" l="1"/>
  <c r="S5" i="2"/>
  <c r="E30" i="2"/>
  <c r="F30" i="2" s="1"/>
  <c r="F25" i="2"/>
  <c r="T5" i="2" l="1"/>
  <c r="S6" i="2"/>
  <c r="T6" i="2" l="1"/>
  <c r="U5" i="2"/>
  <c r="V5" i="2" l="1"/>
  <c r="U6" i="2"/>
  <c r="V6" i="2" l="1"/>
  <c r="W5" i="2"/>
  <c r="W4" i="2" l="1"/>
  <c r="X5" i="2"/>
  <c r="W6" i="2"/>
  <c r="Y5" i="2" l="1"/>
  <c r="X6" i="2"/>
  <c r="Y6" i="2" l="1"/>
  <c r="Z5" i="2"/>
  <c r="AA5" i="2" l="1"/>
  <c r="Z6" i="2"/>
  <c r="AA6" i="2" l="1"/>
  <c r="AB5" i="2"/>
  <c r="AC5" i="2" l="1"/>
  <c r="AB6" i="2"/>
  <c r="AD5" i="2" l="1"/>
  <c r="AC6" i="2"/>
  <c r="AD6" i="2" l="1"/>
  <c r="AE5" i="2"/>
  <c r="AD4" i="2"/>
  <c r="AF5" i="2" l="1"/>
  <c r="AE6" i="2"/>
  <c r="AG5" i="2" l="1"/>
  <c r="AF6" i="2"/>
  <c r="AG6" i="2" l="1"/>
  <c r="AH5" i="2"/>
  <c r="AI5" i="2" l="1"/>
  <c r="AH6" i="2"/>
  <c r="AI6" i="2" l="1"/>
  <c r="AJ5" i="2"/>
  <c r="AK5" i="2" l="1"/>
  <c r="AJ6" i="2"/>
  <c r="AK6" i="2" l="1"/>
  <c r="AK4" i="2"/>
  <c r="AL5" i="2"/>
  <c r="AL6" i="2" l="1"/>
  <c r="AM5" i="2"/>
  <c r="AN5" i="2" l="1"/>
  <c r="AM6" i="2"/>
  <c r="AO5" i="2" l="1"/>
  <c r="AN6" i="2"/>
  <c r="AP5" i="2" l="1"/>
  <c r="AO6" i="2"/>
  <c r="AP6" i="2" l="1"/>
  <c r="AQ5" i="2"/>
  <c r="AR5" i="2" l="1"/>
  <c r="AQ6" i="2"/>
  <c r="AR6" i="2" l="1"/>
  <c r="AR4" i="2"/>
  <c r="AS5" i="2"/>
  <c r="AT5" i="2" l="1"/>
  <c r="AS6" i="2"/>
  <c r="AT6" i="2" l="1"/>
  <c r="AU5" i="2"/>
  <c r="AV5" i="2" l="1"/>
  <c r="AU6" i="2"/>
  <c r="AW5" i="2" l="1"/>
  <c r="AV6" i="2"/>
  <c r="AW6" i="2" l="1"/>
  <c r="AX5" i="2"/>
  <c r="AY5" i="2" l="1"/>
  <c r="AX6" i="2"/>
  <c r="AZ5" i="2" l="1"/>
  <c r="AY6" i="2"/>
  <c r="AY4" i="2"/>
  <c r="BA5" i="2" l="1"/>
  <c r="AZ6" i="2"/>
  <c r="BB5" i="2" l="1"/>
  <c r="BA6" i="2"/>
  <c r="BB6" i="2" l="1"/>
  <c r="BC5" i="2"/>
  <c r="BD5" i="2" l="1"/>
  <c r="BC6" i="2"/>
  <c r="BE5" i="2" l="1"/>
  <c r="BD6" i="2"/>
  <c r="BE6" i="2" l="1"/>
  <c r="BF5" i="2"/>
  <c r="BF6" i="2" l="1"/>
  <c r="BG5" i="2"/>
  <c r="BF4" i="2"/>
  <c r="BH5" i="2" l="1"/>
  <c r="BG6" i="2"/>
  <c r="BH6" i="2" l="1"/>
  <c r="BI5" i="2"/>
  <c r="BJ5" i="2" l="1"/>
  <c r="BI6" i="2"/>
  <c r="BJ6" i="2" l="1"/>
  <c r="BK5" i="2"/>
  <c r="BL5" i="2" l="1"/>
  <c r="BL6" i="2" s="1"/>
  <c r="BK6" i="2"/>
</calcChain>
</file>

<file path=xl/sharedStrings.xml><?xml version="1.0" encoding="utf-8"?>
<sst xmlns="http://schemas.openxmlformats.org/spreadsheetml/2006/main" count="2192" uniqueCount="421">
  <si>
    <t>fase</t>
  </si>
  <si>
    <t>Bucket</t>
  </si>
  <si>
    <t>subindeling</t>
  </si>
  <si>
    <t>Naam</t>
  </si>
  <si>
    <t>Toegewezen aan</t>
  </si>
  <si>
    <t>Begindatum</t>
  </si>
  <si>
    <t>Einddatum</t>
  </si>
  <si>
    <t>Duur</t>
  </si>
  <si>
    <t>% voltooid</t>
  </si>
  <si>
    <t>Prioriteit</t>
  </si>
  <si>
    <t>Afhankelijk van</t>
  </si>
  <si>
    <t>Afhankelijke taken (erna)</t>
  </si>
  <si>
    <t>Inspanning</t>
  </si>
  <si>
    <t>Inspanning voltooid</t>
  </si>
  <si>
    <t>Resterende inspanning</t>
  </si>
  <si>
    <t>Mijlpaal</t>
  </si>
  <si>
    <t>Voltooid</t>
  </si>
  <si>
    <t>Controlelijstitems</t>
  </si>
  <si>
    <t>Labels</t>
  </si>
  <si>
    <t>Sprint</t>
  </si>
  <si>
    <t>Goal</t>
  </si>
  <si>
    <t>Voorbereiding</t>
  </si>
  <si>
    <t>Richtlijnen jaarrekening opstellen</t>
  </si>
  <si>
    <t>Muilerman, Joop, Miranda van Meel</t>
  </si>
  <si>
    <t>0 dagen</t>
  </si>
  <si>
    <t>Gemiddeld</t>
  </si>
  <si>
    <t/>
  </si>
  <si>
    <t>Ja</t>
  </si>
  <si>
    <t>Achterstand</t>
  </si>
  <si>
    <t xml:space="preserve">Kick-off in MT en richtlijnen jaarrekening verspreiden </t>
  </si>
  <si>
    <t>Miranda van Meel, Ed de Leest</t>
  </si>
  <si>
    <t>Lias - beschikbaar stellen uitvraagversie jaarrekening</t>
  </si>
  <si>
    <t>Lit, van der, Johan</t>
  </si>
  <si>
    <t>kredieten</t>
  </si>
  <si>
    <t>Uitzetten lijst restantkredieten</t>
  </si>
  <si>
    <t>Karapetjan, Geworg, Okrój, Ania</t>
  </si>
  <si>
    <t>uren</t>
  </si>
  <si>
    <t>Reminder uren schrijven 2024in afstemming met Ania</t>
  </si>
  <si>
    <t>Meel van M., Okrój ania</t>
  </si>
  <si>
    <t>Uiterste datum uren schrijven uren WBU</t>
  </si>
  <si>
    <t>Huijbers, Philip, Miranda van Meel</t>
  </si>
  <si>
    <t>Deadlines</t>
  </si>
  <si>
    <t>Verzenden mail met geschreven uren WBU</t>
  </si>
  <si>
    <t>Begrotingswijzigingen - export van de gehele administratie (controleren Lias en Key2F volledigheid aansluiting )</t>
  </si>
  <si>
    <t>Afsluiten administratie</t>
  </si>
  <si>
    <t>Definitief afsluiten WBU urenstaten 2024</t>
  </si>
  <si>
    <t>Huijbers, Philip, Lit, van der, Johan</t>
  </si>
  <si>
    <t>3/3</t>
  </si>
  <si>
    <t>balans</t>
  </si>
  <si>
    <t>LM - Kasstaten,  (laatste van jaar T en de eerste van boekjaar T+1).</t>
  </si>
  <si>
    <t>Karapetjan, Geworg, Abdelkadir, Nadia</t>
  </si>
  <si>
    <t>1 dag</t>
  </si>
  <si>
    <t>8 uur</t>
  </si>
  <si>
    <t>0 uur</t>
  </si>
  <si>
    <t>Nee</t>
  </si>
  <si>
    <t>Balans activa;Liquide middelen</t>
  </si>
  <si>
    <t>CAL</t>
  </si>
  <si>
    <t>Uitzetten CAL voorcontrole accountants</t>
  </si>
  <si>
    <t>Muilerman, Joop</t>
  </si>
  <si>
    <t>Jaarverslag</t>
  </si>
  <si>
    <t>januaribrief</t>
  </si>
  <si>
    <t>Eerste analyse lasten en baten op programma's voor opstellen januaribrief (let op: is voor afsluiten factuurverwerking)</t>
  </si>
  <si>
    <t>Politiek, Neeltje, Vrijbergen, Ferd, Bogerd, Ad, Leeuwen, van, Jasper</t>
  </si>
  <si>
    <t>Accountantscontrole</t>
  </si>
  <si>
    <t>LM - Procuratiehouders overzicht</t>
  </si>
  <si>
    <t>372 dagen</t>
  </si>
  <si>
    <t>2128 uur</t>
  </si>
  <si>
    <t>grex</t>
  </si>
  <si>
    <t>Grex bepalen rekenrente</t>
  </si>
  <si>
    <t>Muilerman, Joop, Kleef, van, Ed</t>
  </si>
  <si>
    <t>rente</t>
  </si>
  <si>
    <t>rente schatkist verwerken 4e kw</t>
  </si>
  <si>
    <t>NTO NTB</t>
  </si>
  <si>
    <t>Verplichtingen - afsluiten of overzetten, tbv jaarovergang</t>
  </si>
  <si>
    <t>Schasfoort, Richard, Duinsbergen- van Baarsen, van, Karin, Jacobs, Annemiek, Bruggeling, Martijn</t>
  </si>
  <si>
    <t>0/1</t>
  </si>
  <si>
    <t>Accountant - kolommenbalans + export fin admin 1ste versie ( call vraag)</t>
  </si>
  <si>
    <t>LL-  Onderbouwing van de nieuwe leningen</t>
  </si>
  <si>
    <t>LM -Standaardbankverklaringen</t>
  </si>
  <si>
    <t>Selecties inkopen goederen/diensten tbv accountantscontrole</t>
  </si>
  <si>
    <t>Jacobs Annemieke, Bruggeling, Martijn</t>
  </si>
  <si>
    <t>415 dagen</t>
  </si>
  <si>
    <t>2376 uur</t>
  </si>
  <si>
    <t>Opstellen Januaribrief aan de raad met bijstelling afwijkingen in de lasten en baten</t>
  </si>
  <si>
    <t>Ed de Leest, Muilerman, Joop, Miranda van Meel</t>
  </si>
  <si>
    <t>MVA - Lijst restantkredieten, t.b.v. de berekening van de definitieve kapitaallasten. Deel 1</t>
  </si>
  <si>
    <t>39 dagen</t>
  </si>
  <si>
    <t>232 uur</t>
  </si>
  <si>
    <t>0/3</t>
  </si>
  <si>
    <t>facturen</t>
  </si>
  <si>
    <t>Uiterste datum factuurverwerking</t>
  </si>
  <si>
    <t>2/3</t>
  </si>
  <si>
    <t>Uiterste datum doorboeken facturen</t>
  </si>
  <si>
    <t>1 dagen</t>
  </si>
  <si>
    <t>Check verplichtingen: is alles verwerkt/afgesloten/overgezet</t>
  </si>
  <si>
    <t>LL-  Verloopoverzicht van de onderhandse leningen</t>
  </si>
  <si>
    <t>Karapetjan, Geworg, Muilerman, Joop, Okrój, Ania</t>
  </si>
  <si>
    <t>3/4</t>
  </si>
  <si>
    <t>LL- Specificatie obligatieleningen per jaareinde</t>
  </si>
  <si>
    <t>LM - Laatste en eerste bankafschrift  plus zichtbare vaststelling</t>
  </si>
  <si>
    <t>Duinsbergen- van Baarsen, van, Karin, Jacobs, Annemiek, Bruggeling, Martijn</t>
  </si>
  <si>
    <t>2/2</t>
  </si>
  <si>
    <t>debiteuren</t>
  </si>
  <si>
    <t>Vervaardigen en boeken laatste nota's (debiteuren) vorig boekjaar</t>
  </si>
  <si>
    <t>Bruggeling, Martijn, Jacobs, Annemieke</t>
  </si>
  <si>
    <t>LL- Specificatie door derden belegde gelden per jaareinde</t>
  </si>
  <si>
    <t>Aanbestedingen selectie tbv voorcontrole</t>
  </si>
  <si>
    <t>3/5</t>
  </si>
  <si>
    <t>Accountant - deadline aanleveren stukken voorcontrole</t>
  </si>
  <si>
    <t>0/6</t>
  </si>
  <si>
    <t>Januaribrief bespreken in directie</t>
  </si>
  <si>
    <t>Vrd - Parameters, verkopen en kosten</t>
  </si>
  <si>
    <t>Miranda van Meel, Kleef, van, Ed, Muilerman Joop</t>
  </si>
  <si>
    <t>Facturen - Functioneel boeken van laatste facturen (gefiatteerde en niet gefiatteerde facturen). ( afstemmen facturen na afsluitdatum)</t>
  </si>
  <si>
    <t>Karapetjan, Geworg, Schasfoort, Richard, Duinsbergen- van Baarsen, van, Karin, Jacobs, Annemiek, Bruggeling, Martijn</t>
  </si>
  <si>
    <t>2/4</t>
  </si>
  <si>
    <t>Start voorcontrole accountant</t>
  </si>
  <si>
    <t>Check en correctie WKR</t>
  </si>
  <si>
    <t>0/2</t>
  </si>
  <si>
    <t>Januaribrief vaststellen in college</t>
  </si>
  <si>
    <t>4/14</t>
  </si>
  <si>
    <t>Controle aansluiten eindbalans voorgaande jaar met beginbalans huidige jaar</t>
  </si>
  <si>
    <t>Karapetjan, Geworg, Lit, van der, Johan, Muilerman, Joop, Okrój, Ania</t>
  </si>
  <si>
    <t>0/4</t>
  </si>
  <si>
    <t>Indienen BTW-compensatiefondsaangifte en gewone BTW aangifte 2024</t>
  </si>
  <si>
    <t>Belastingen - controleren volledigheid juistheid BTW</t>
  </si>
  <si>
    <t>Dijk, van, Flora, Romney, Patt</t>
  </si>
  <si>
    <t>173 dagen</t>
  </si>
  <si>
    <t>1000 uur</t>
  </si>
  <si>
    <t>correcties</t>
  </si>
  <si>
    <t>Uiterste datum correcties 2024 (memoriaal?)</t>
  </si>
  <si>
    <t>Uiterste datum aanleveren ntb en nto</t>
  </si>
  <si>
    <t>BghU - Boeken debiteuren en berekening dub debiteuren</t>
  </si>
  <si>
    <t>352 dagen</t>
  </si>
  <si>
    <t>2016 uur</t>
  </si>
  <si>
    <t>Afwikkeling tussenrekeningen</t>
  </si>
  <si>
    <t>Didou, Jalila, Karapetjan, Geworg, Abdelkadir, Nadia, Okrój, Ania, Bruggeling, Martijn</t>
  </si>
  <si>
    <t>1/4</t>
  </si>
  <si>
    <t>Externe saldobevestigingen van alle leningen per 31 december (inclusief van de nieuwe leningen indien van toepassing).</t>
  </si>
  <si>
    <t>vrd - Bepalen voorraadpositie GREX</t>
  </si>
  <si>
    <t>Jaarrekening incl. overige gegevens</t>
  </si>
  <si>
    <t>Check jaarrekening met model jaarrekening Deloitte en checklist BBV</t>
  </si>
  <si>
    <t>Vrijbergen, Ferd, Lit, van der, Johan, Muilerman, Joop, , Harkema, Harry</t>
  </si>
  <si>
    <t>0/5</t>
  </si>
  <si>
    <t>salaris</t>
  </si>
  <si>
    <t>Afwikkeling tussenrekeningen salarisadministratie</t>
  </si>
  <si>
    <t>9 dagen</t>
  </si>
  <si>
    <t>56 uur</t>
  </si>
  <si>
    <t>voorzieningen</t>
  </si>
  <si>
    <t>VZ - wethouder pensioen</t>
  </si>
  <si>
    <t>Miranda van Meel</t>
  </si>
  <si>
    <t>VZ - afvalstoffenheffing</t>
  </si>
  <si>
    <t>Karapetjan, Geworg, Leeuwen, van, Jasper, Okrój, Ania</t>
  </si>
  <si>
    <t>memorialen</t>
  </si>
  <si>
    <t>Zichtbare controle en 4-ogen-princie op uitgevoerde memoriaalboekingen</t>
  </si>
  <si>
    <t>Waarborgsommen</t>
  </si>
  <si>
    <t>VZ - verlofsparen</t>
  </si>
  <si>
    <t>Karapetjan, Geworg, Miranda van Meel, Okrój, Ania</t>
  </si>
  <si>
    <t>VZ - riolering</t>
  </si>
  <si>
    <t>l[;</t>
  </si>
  <si>
    <t>Uitzetten CAL controle jaarrekening</t>
  </si>
  <si>
    <t>Verwerken uren op investeringen via memo 9.6% en dekking uren GREX</t>
  </si>
  <si>
    <t>Karapetjan, Geworg, Okrój, Ania, Ed van Kleef</t>
  </si>
  <si>
    <t>28 dagen</t>
  </si>
  <si>
    <t>160 uur</t>
  </si>
  <si>
    <t>Dekking subsidies vooruitontvangen bedragen (71745….)</t>
  </si>
  <si>
    <t>Politiek, Neeltje, Vrijbergen, Ferd, Bogerd, Ad, Muilerman, Joop, Leeuwen, van, Jasper</t>
  </si>
  <si>
    <t>1/5</t>
  </si>
  <si>
    <t>uren krediet</t>
  </si>
  <si>
    <t>Herberekening kapitaallasten inclusief uren</t>
  </si>
  <si>
    <t>26 dagen</t>
  </si>
  <si>
    <t>144 uur</t>
  </si>
  <si>
    <t>Subsidies - Overzicht subsidies</t>
  </si>
  <si>
    <t>347 dagen</t>
  </si>
  <si>
    <t>1992 uur</t>
  </si>
  <si>
    <t xml:space="preserve">Verplichtingen - Alle NTB/NTO-posten verwerkt in de financiële administratie </t>
  </si>
  <si>
    <t>exploitatie</t>
  </si>
  <si>
    <t xml:space="preserve">Cijfers zijn gereed </t>
  </si>
  <si>
    <t>Vrijbergen, Ferd, Muilerman, Joop, , Harkema, Harry</t>
  </si>
  <si>
    <t>4 dagen</t>
  </si>
  <si>
    <t>32 uur</t>
  </si>
  <si>
    <t>1e beeld jaarrekening in DT</t>
  </si>
  <si>
    <t xml:space="preserve">Ed de Leest </t>
  </si>
  <si>
    <t>Schrijven programmateksten programmahouders (alle 3 de W-vragen)</t>
  </si>
  <si>
    <t>Politiek, Neeltje, Vrijbergen, Ferd, Bruijn, de, Patrick, Bogerd, Ad, Leeuwen, van, Jasper, Daraji, Loubna</t>
  </si>
  <si>
    <t>53 dagen</t>
  </si>
  <si>
    <t>296 uur</t>
  </si>
  <si>
    <t>risico's jaarrekening 2024 (par weerstandsvermogen)</t>
  </si>
  <si>
    <t>T, Politiek, Neeltje, Vrijbergen, Ferd, Bogerd, Ad, Dijk, van, Flora, Leeuwen, van, Jasper, Romney, Patt, Harkema, Harry</t>
  </si>
  <si>
    <t>investeringen</t>
  </si>
  <si>
    <t>Boeken van definitieve kapitaallasten: overzicht gerealiseerde kaplasten gereed</t>
  </si>
  <si>
    <t>376 dagen</t>
  </si>
  <si>
    <t>2144 uur</t>
  </si>
  <si>
    <t>VZ - debiteuren</t>
  </si>
  <si>
    <t>Didou, Jalila, Miranda van Meel</t>
  </si>
  <si>
    <t>Grondbedrijf - winst bepaling en voorziening</t>
  </si>
  <si>
    <t>Miranda van Meel, Vrijbergen, Ferd, Kleef, van, Ed</t>
  </si>
  <si>
    <t>Afronding en bestuurlijk traject</t>
  </si>
  <si>
    <t>Jaarstukken 2024 gereed</t>
  </si>
  <si>
    <t>Politiek, Neeltje, Vrijbergen, Ferd, Bogerd, Ad, Muilerman, Joop, Leeuwen, van, Jasper, Harkema, Harry</t>
  </si>
  <si>
    <t>Algemeen;Exploitatie;Voorzieningen</t>
  </si>
  <si>
    <t>Schrijven/vullen paragrafen</t>
  </si>
  <si>
    <t>99 dagen</t>
  </si>
  <si>
    <t>568 uur</t>
  </si>
  <si>
    <t>4/4</t>
  </si>
  <si>
    <t>Budgetoverheveling - budgetoverhevelingen bekend</t>
  </si>
  <si>
    <t>Grondbedrijf - cijfermatig gereed</t>
  </si>
  <si>
    <t>Vrijbergen, Ferd, Houdijker, den, Désiré, Kleef, van, Ed</t>
  </si>
  <si>
    <t>5 dagen</t>
  </si>
  <si>
    <t>40 uur</t>
  </si>
  <si>
    <t>Meelezen teksten  communicatie</t>
  </si>
  <si>
    <t>Communicatie</t>
  </si>
  <si>
    <t>19 dagen</t>
  </si>
  <si>
    <t>120 uur</t>
  </si>
  <si>
    <t>Controleren mutaties reserves en voorzieningen en laten boeken</t>
  </si>
  <si>
    <t>Overzicht gewaarborgde geldleningen</t>
  </si>
  <si>
    <t>4/5</t>
  </si>
  <si>
    <t>WNT - Gereed maken voor accountants</t>
  </si>
  <si>
    <t>Gerard de Vries, Muilerman, Joop</t>
  </si>
  <si>
    <t>Memo's algemeen verwerken (o.a. creditsaldi debiteuren/crediteuren)</t>
  </si>
  <si>
    <t>1/1</t>
  </si>
  <si>
    <t>Vrd - GREX presentatie voorziening op balans</t>
  </si>
  <si>
    <t>Kleef, van, Ed, Houdijker, den, Desire</t>
  </si>
  <si>
    <t>Sisa</t>
  </si>
  <si>
    <t>Sisa - vulling dossiers</t>
  </si>
  <si>
    <t>SISA - risicoanalyse en bijlage jaarrekening</t>
  </si>
  <si>
    <t>Afstemming met portefeuillehouders</t>
  </si>
  <si>
    <t>Programmahouders</t>
  </si>
  <si>
    <t>NUBBV - specificatie opstellen</t>
  </si>
  <si>
    <t>34 dagen</t>
  </si>
  <si>
    <t>192 uur</t>
  </si>
  <si>
    <t>2/7</t>
  </si>
  <si>
    <t>Schrijven bestuurlijke inleiding</t>
  </si>
  <si>
    <t>Ronnie Hunting</t>
  </si>
  <si>
    <t>Voorlopige financiële inleiding met voorstel overhevelingen en reservemutaties</t>
  </si>
  <si>
    <t>Vrijbergen, Ferd; Harkema, Harry</t>
  </si>
  <si>
    <t>VZ - Specificaties voorzieningen</t>
  </si>
  <si>
    <t>Bogerd, Ad, Leeuwen, van, Jasper, Politiek Neeltje</t>
  </si>
  <si>
    <t>Bespreking jaarstukken in DT</t>
  </si>
  <si>
    <t>Ed de Leest, , Miranda van Meel</t>
  </si>
  <si>
    <t>Overhead in overzicht Saldo Baten en Lasten -</t>
  </si>
  <si>
    <t>Harkema, Harry</t>
  </si>
  <si>
    <t>396 dagen</t>
  </si>
  <si>
    <t>2272 uur</t>
  </si>
  <si>
    <t>sisa</t>
  </si>
  <si>
    <t>Sisa - bijlage gereed</t>
  </si>
  <si>
    <t>389 dagen</t>
  </si>
  <si>
    <t>2232 uur</t>
  </si>
  <si>
    <t>Indicatoren Basisset en kerngegevens</t>
  </si>
  <si>
    <t>Rechtmatigheid - analyse begrotingsrechtmatigheid</t>
  </si>
  <si>
    <t>Debiteuren - berekening voorziening dub deb van WIL</t>
  </si>
  <si>
    <t>Bruin de Patrick</t>
  </si>
  <si>
    <t>CAl</t>
  </si>
  <si>
    <t>Aanbestedingen - Spendanalyse gereed (gereed na start accountantscontrole?)</t>
  </si>
  <si>
    <t>81 dagen</t>
  </si>
  <si>
    <t>456 uur</t>
  </si>
  <si>
    <t>Aanlevering CAL jaarrekening</t>
  </si>
  <si>
    <t>Overzicht van alle lasten goederen en diensten van IV3 categorie 3.8</t>
  </si>
  <si>
    <t>Huijbers, Philip</t>
  </si>
  <si>
    <t>MVA - Overzicht vermeerderingen en verminderingen</t>
  </si>
  <si>
    <t>Aansluiten jaaroverzichten personeelslasten op financiële administratie</t>
  </si>
  <si>
    <t>51 dagen</t>
  </si>
  <si>
    <t xml:space="preserve">Berekening overhead, nacalculatie uurtarief, overzicht baten en lasten, bijlage taakvelden. </t>
  </si>
  <si>
    <t>Overzicht incidentele baten en lasten</t>
  </si>
  <si>
    <t>Rechtmatigheidsverklaring college</t>
  </si>
  <si>
    <t>1e bespreking jaarstukken college</t>
  </si>
  <si>
    <t>Accountantscontrole jaarrekening</t>
  </si>
  <si>
    <t>46 dagen</t>
  </si>
  <si>
    <t>272 uur</t>
  </si>
  <si>
    <t>Afronding paragrafen treasury en weerstandsvermogen incl. EMU-saldo</t>
  </si>
  <si>
    <t>Muilerman, Joop, Karpatan Geworg</t>
  </si>
  <si>
    <t>Definitieve financiële inleiding met voorstel overhevelingen en reservemutaties</t>
  </si>
  <si>
    <t>7/15</t>
  </si>
  <si>
    <t>Paragrafen - Verbonden partijen - controle op volledigheid baten en lasten</t>
  </si>
  <si>
    <t>Ontvangst verslag bevindingen accountantscontrole</t>
  </si>
  <si>
    <t>Bespreking accountantsverslag in DT</t>
  </si>
  <si>
    <t>Definitieve jaarrekening in DT</t>
  </si>
  <si>
    <t>Evaluatie proces jaarstukken 2024</t>
  </si>
  <si>
    <t>Ed van de Leest</t>
  </si>
  <si>
    <t>Bespreking accountantsverslag in college</t>
  </si>
  <si>
    <t>Ed de Leest</t>
  </si>
  <si>
    <t>Definitieve jaarrekening in college (oplegagenda)</t>
  </si>
  <si>
    <t>Opstellen definitieve raadsvoorstel en -besluit</t>
  </si>
  <si>
    <t>Definitieve jaarrekening in college (vaststelling)</t>
  </si>
  <si>
    <t>Voorbereiding communicatie, persbericht, infographic</t>
  </si>
  <si>
    <t>Ed de Leest, , Miranda van Meel, communicatie</t>
  </si>
  <si>
    <t>vrijdag na hemelvaart</t>
  </si>
  <si>
    <t>Aanlevering jaarrekening en raadsvoorstel griffie</t>
  </si>
  <si>
    <t>Auditcommissie</t>
  </si>
  <si>
    <t>Specials</t>
  </si>
  <si>
    <t>boeking vooruitontvangen middelen naar balans</t>
  </si>
  <si>
    <t>Belangrijk</t>
  </si>
  <si>
    <t>0/7</t>
  </si>
  <si>
    <t>Avond voor de Stad</t>
  </si>
  <si>
    <t>Ontvangst definitief accountantsverslag</t>
  </si>
  <si>
    <t>Ontvangst definitieve accountantsverklaring</t>
  </si>
  <si>
    <t>Raadsvergadering vaststellen jaarrekening</t>
  </si>
  <si>
    <t>1/2</t>
  </si>
  <si>
    <t>IV3 - opstellen en controleren jaaroverzicht IV3</t>
  </si>
  <si>
    <t>Jaarrekening 2024</t>
  </si>
  <si>
    <t>Project start:</t>
  </si>
  <si>
    <t>Display week:</t>
  </si>
  <si>
    <t>SIMPLE GANTT CHART by Vertex42.com</t>
  </si>
  <si>
    <t>https://www.vertex42.com/ExcelTemplates/simple-gantt-chart.html</t>
  </si>
  <si>
    <t>TASK</t>
  </si>
  <si>
    <t>ASSIGNED TO</t>
  </si>
  <si>
    <t>PROGRESS</t>
  </si>
  <si>
    <t>START</t>
  </si>
  <si>
    <t>END</t>
  </si>
  <si>
    <t xml:space="preserve">Do not delete this row. This row is hidden to preserve a formula that is used to highlight the current day within the project schedule. </t>
  </si>
  <si>
    <t>Fase1  voorbereiding</t>
  </si>
  <si>
    <t>richtlijnen jaarrekening</t>
  </si>
  <si>
    <t>kick off Programmahouders</t>
  </si>
  <si>
    <t>Check jaarrekening met model jaarrekening Deloitte en checklist BBV (eerderr)</t>
  </si>
  <si>
    <t xml:space="preserve">Deadline nota's </t>
  </si>
  <si>
    <t xml:space="preserve">deadline facturen </t>
  </si>
  <si>
    <t>verplichtingen nto ntb bepalen</t>
  </si>
  <si>
    <t xml:space="preserve">deadline uren schrijven </t>
  </si>
  <si>
    <t>deadline doorbelasten uren</t>
  </si>
  <si>
    <t>restantkredieten uitzetten bij afdeling</t>
  </si>
  <si>
    <t>Investeringen</t>
  </si>
  <si>
    <t>bepalen restantkredieten</t>
  </si>
  <si>
    <t xml:space="preserve">berekening kapitaallasten investeringen </t>
  </si>
  <si>
    <t>bepalen rekenrente</t>
  </si>
  <si>
    <t>Grex</t>
  </si>
  <si>
    <t>actualiseren grex</t>
  </si>
  <si>
    <t>bepalen voorraad</t>
  </si>
  <si>
    <t>bepalen voorziening</t>
  </si>
  <si>
    <t>bepalen winst</t>
  </si>
  <si>
    <t>opstellen exploitatie</t>
  </si>
  <si>
    <t>saldo kredieten bepalen voor jaarrekening</t>
  </si>
  <si>
    <t>overhead</t>
  </si>
  <si>
    <t>opstellen balans</t>
  </si>
  <si>
    <t>aansluiting balans eind vorig jaar met begin dit jaar</t>
  </si>
  <si>
    <t>voorraad grex</t>
  </si>
  <si>
    <t>voorziening grex</t>
  </si>
  <si>
    <t>voorziening afval / riool</t>
  </si>
  <si>
    <t>debiteuren BGHU</t>
  </si>
  <si>
    <t>Bepalen resultaat</t>
  </si>
  <si>
    <t xml:space="preserve">saldo baten en lasten </t>
  </si>
  <si>
    <t>doorvoeren correcties</t>
  </si>
  <si>
    <t>opstellen definitieve versie van jaarrekening</t>
  </si>
  <si>
    <t>Schrijven jaarverslag</t>
  </si>
  <si>
    <t>inleiding</t>
  </si>
  <si>
    <t>programmateksten</t>
  </si>
  <si>
    <t>paragrafen</t>
  </si>
  <si>
    <t>H4 Financien</t>
  </si>
  <si>
    <t>bijlagen</t>
  </si>
  <si>
    <t>SISA</t>
  </si>
  <si>
    <t>WNT</t>
  </si>
  <si>
    <t>Rechtmatigheidsverantwoording</t>
  </si>
  <si>
    <t>Verbonden partijen</t>
  </si>
  <si>
    <t>verzamelen CAL</t>
  </si>
  <si>
    <t>deadline CAL</t>
  </si>
  <si>
    <t>start accountant</t>
  </si>
  <si>
    <t>correcties verwerken</t>
  </si>
  <si>
    <t>opstellen rapport van bevindingen</t>
  </si>
  <si>
    <t>Besluitvorming</t>
  </si>
  <si>
    <t>bespreking met poho</t>
  </si>
  <si>
    <t>eerste concept in DT</t>
  </si>
  <si>
    <t>budgetoverhevelingen</t>
  </si>
  <si>
    <t>eerste concept voor College</t>
  </si>
  <si>
    <t xml:space="preserve">def concept voor accountant </t>
  </si>
  <si>
    <t>def versie oplegagenda</t>
  </si>
  <si>
    <t>Insert new rows ABOVE this one</t>
  </si>
  <si>
    <t>Startdatum</t>
  </si>
  <si>
    <t>Taaknaam</t>
  </si>
  <si>
    <t>Assigned to</t>
  </si>
  <si>
    <t>status</t>
  </si>
  <si>
    <t>Kolom1</t>
  </si>
  <si>
    <t>checks</t>
  </si>
  <si>
    <t>datum eind</t>
  </si>
  <si>
    <t>taaknaam</t>
  </si>
  <si>
    <t>naam</t>
  </si>
  <si>
    <t>j.muilerman@nieuwegein.nl;m.vanmeel@nieuwegein.nl;e.deleest@nieuwegein.nl;h.harkema@nieuwegein.nl;f.vrijbergen@nieuwegein.nl</t>
  </si>
  <si>
    <t>Complete</t>
  </si>
  <si>
    <t>j.vanderlit@nieuwegein.nl</t>
  </si>
  <si>
    <t>a.okroj@nieuwegein.nl;g.karapetjan@nieuwegein.nl</t>
  </si>
  <si>
    <t>m.vanmeel@nieuwegein.nl;a.okroj@nieuwegein.nl</t>
  </si>
  <si>
    <t>p.huijbers@nieuwegein.nl;m.vanmeel@nieuwegein.nl</t>
  </si>
  <si>
    <t>j.vanderlit@nieuwegein.nl;p.huijbers@nieuwegein.nl</t>
  </si>
  <si>
    <t>n.abdelkadir@nieuwegein.nl;g.karapetjan@nieuwegein.nl</t>
  </si>
  <si>
    <t>j.muilerman@nieuwegein.nl</t>
  </si>
  <si>
    <t>l.daraji@nieuwegein.nl;n.politiek@nieuwegein.nl;j.vanleeuwen@nieuwegein.nl;p.debruijn@nieuwegein.nl;a.bogerd@nieuwegein.nl;f.vrijbergen@nieuwegein.nl;h.harkema@nieuwegein.nl</t>
  </si>
  <si>
    <t>j.muilerman@nieuwegein.nl;e.vankleef@nieuwegein.nl</t>
  </si>
  <si>
    <t>r.schasfoort@nieuwegein.nl;k.duinsbergen@nieuwegein.nl;a.jacobs@nieuwegein.nl;m.bruggeling@nieuwegein.nl</t>
  </si>
  <si>
    <t>p.huijbers@nieuwegein.nl;j.vanderlit@nieuwegein.nl</t>
  </si>
  <si>
    <t>a.jacobs@nieuwegein.nl;m.bruggeling@nieuwegein.nl</t>
  </si>
  <si>
    <t>a.okroj@nieuwegein.nl;g.karapetjan@nieuwegein.nl;j.muilerman@nieuwegein.nl</t>
  </si>
  <si>
    <t>k.duinsbergen@nieuwegein.nl;a.jacobs@nieuwegein.nl;m.bruggeling@nieuwegein.nl</t>
  </si>
  <si>
    <t>m.vanmeel@nieuwegein.nl;e.vankleef@nieuwegein.nl;j.muilerman@nieuwegein.nl</t>
  </si>
  <si>
    <t>r.schasfoort@nieuwegein.nl;k.duinsbergen@nieuwegein.nl;a.jacobs@nieuwegein.nl;m.bruggeling@nieuwegein.nl;g.karapetjan@nieuwegein.nl</t>
  </si>
  <si>
    <t>a.okroj@nieuwegein.nl;g.karapetjan@nieuwegein.nl;j.vanderlit@nieuwegein.nl;j.muilerman@nieuwegein.nl</t>
  </si>
  <si>
    <t>f.vandijk@nieuwegein.nl;p.romney@nieuwegein.nl;n.chinjoekie@nieuwegein.nl</t>
  </si>
  <si>
    <t>l.daraji@nieuwegein.nl;n.politiek@nieuwegein.nl;j.vanleeuwen@nieuwegein.nl;p.debruijn@nieuwegein.nl;a.bogerd@nieuwegein.nl;f.vrijbergen@nieuwegein.nl</t>
  </si>
  <si>
    <t>g.karapetjan@nieuwegein.nl;n.abdelkadir@nieuwegein.nl;a.okroj@nieuwegein.nl;m.bruggeling@nieuwegein.nl;j.didou@nieuwegein.nl</t>
  </si>
  <si>
    <t>m.vanmeel@nieuwegein.nl</t>
  </si>
  <si>
    <t>j.vanleeuwen@nieuwegein.nl;a.okroj@nieuwegein.nl;g.karapetjan@nieuwegein.nl</t>
  </si>
  <si>
    <t>a.okroj@nieuwegein.nl;m.vanmeel@nieuwegein.nl;g.karapetjan@nieuwegein.nl</t>
  </si>
  <si>
    <t>e.vankleef@nieuwegein.nl;g.karapetjan@nieuwegein.nl;a.okroj@nieuwegein.nl;j.vanleeuwen@nieuwegein.nl;a.bogerd@nieuwegein.nl</t>
  </si>
  <si>
    <t>l.daraji@nieuwegein.nl;n.politiek@nieuwegein.nl;j.muilerman@nieuwegein.nl;j.vanleeuwen@nieuwegein.nl;p.debruijn@nieuwegein.nl;f.vrijbergen@nieuwegein.nl;a.bogerd@nieuwegein.nl</t>
  </si>
  <si>
    <t>l.daraji@nieuwegein.nl;n.politiek@nieuwegein.nl;j.vanleeuwen@nieuwegein.nl;p.debruijn@nieuwegein.nl;a.bogerd@nieuwegein.nl;f.vrijbergen@nieuwegein.nl;h.harkema@nieuwegein.nl;f.vandijk@nieuwegein.nl;p.romney@nieuwegein.nl</t>
  </si>
  <si>
    <t>j.didou@nieuwegein.nl;m.vanmeel@nieuwegein.nl</t>
  </si>
  <si>
    <t>e.vankleef@nieuwegein.nl;d.denhoudijker@nieuwegein.nl;f.vrijbergen@nieuwegein.nl;m.vanmeel@nieuwegein.nl</t>
  </si>
  <si>
    <t>l.daraji@nieuwegein.nl;n.politiek@nieuwegein.nl;j.vanleeuwen@nieuwegein.nl;p.debruijn@nieuwegein.nl;a.bogerd@nieuwegein.nl;f.vrijbergen@nieuwegein.nl;h.harkema@nieuwegein.nl;j.muilerman@nieuwegein.nl</t>
  </si>
  <si>
    <t>e.vankleef@nieuwegein.nl;d.denhoudijker@nieuwegein.nl;f.vrijbergen@nieuwegein.nl</t>
  </si>
  <si>
    <t>WNT - Gereed maken voor accountants (met Gerard de Vries)</t>
  </si>
  <si>
    <t>e.vankleef@nieuwegein.nl;d.denhoudijker@nieuwegein.nl</t>
  </si>
  <si>
    <t>r.hunting@nieuwegein.nl</t>
  </si>
  <si>
    <t>f.vrijbergen@nieuwegein.nl;h.harkema@nieuwegein.nl</t>
  </si>
  <si>
    <t>n.politiek@nieuwegein.nl;j.vanleeuwen@nieuwegein.nl;a.bogerd@nieuwegein.nl</t>
  </si>
  <si>
    <t>l.daraji@nieuwegein.nl;n.politiek@nieuwegein.nl;j.muilerman@nieuwegein.nl;j.vanleeuwen@nieuwegein.nl;p.debruijn@nieuwegein.nl;f.vrijbergen@nieuwegein.nl;a.bogerd@nieuwegein.nl;h.harkema@nieuwegein.nl</t>
  </si>
  <si>
    <t>p.debruijn@nieuwegein.nl</t>
  </si>
  <si>
    <t>j.muilerman@nieuwegein.nl;m.vanmeel@nieuwegein.nl</t>
  </si>
  <si>
    <t>p.huijbers@nieuwegein.nl</t>
  </si>
  <si>
    <t>j.muilerman@nieuwegein.nl;g.karapetjan@nieuwegein.nl</t>
  </si>
  <si>
    <t>l.daraji@nieuwegein.nl;n.politiek@nieuwegein.nl;j.vanleeuwen@nieuwegein.nl;p.debruijn@nieuwegein.nl;f.vrijbergen@nieuwegein.nl;a.bogerd@nieuwegein.nl</t>
  </si>
  <si>
    <t>j.muilerman@nieuwegein.nl;j.vanmeel@nieuwegein.nl;e.deleest@nieuwegein.nl;h.harkema@nieuwegein.nl;f.vrijbergen@nieuwegein.nl</t>
  </si>
  <si>
    <t>f.vrijbergen@nieuwegein.nl;p.romney@nieuwegein.nl</t>
  </si>
  <si>
    <t>verkeerdemail@nieuwegei.n</t>
  </si>
  <si>
    <t>f.vrijbergen@nieuwegein.nl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</si>
</sst>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 mmm\ yyyy"/>
    <numFmt numFmtId="165" formatCode="ddd\,\ m/d/yyyy"/>
    <numFmt numFmtId="166" formatCode="mmm\ d\,\ yyyy"/>
    <numFmt numFmtId="167" formatCode="d"/>
    <numFmt numFmtId="168" formatCode="m/d/yy;@"/>
  </numFmts>
  <fonts count="32">
    <font>
      <sz val="11"/>
      <name val="Calibri"/>
    </font>
    <font>
      <sz val="11"/>
      <color theme="1"/>
      <name val="Aptos Narrow"/>
      <family val="2"/>
      <scheme val="minor"/>
    </font>
    <font>
      <b/>
      <sz val="11"/>
      <name val="Calibri"/>
      <family val="2"/>
    </font>
    <font>
      <sz val="11"/>
      <name val="Calibri"/>
      <family val="2"/>
    </font>
    <font>
      <sz val="8"/>
      <name val="Calibri"/>
      <family val="2"/>
    </font>
    <font>
      <sz val="11"/>
      <name val="Calibri"/>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theme="0"/>
      <name val="Aptos Narrow"/>
      <family val="2"/>
      <scheme val="minor"/>
    </font>
    <font>
      <u/>
      <sz val="11"/>
      <color theme="10"/>
      <name val="Calibri"/>
      <family val="2"/>
    </font>
    <font>
      <b/>
      <sz val="40"/>
      <color theme="9"/>
      <name val="Aptos Display"/>
      <family val="2"/>
      <scheme val="major"/>
    </font>
    <font>
      <b/>
      <sz val="20"/>
      <color theme="4" tint="-0.249977111117893"/>
      <name val="Arial"/>
      <family val="2"/>
    </font>
    <font>
      <sz val="10"/>
      <name val="Arial"/>
      <family val="2"/>
    </font>
    <font>
      <sz val="10"/>
      <name val="Aptos Narrow"/>
      <family val="2"/>
      <scheme val="minor"/>
    </font>
    <font>
      <b/>
      <sz val="16"/>
      <color theme="9"/>
      <name val="Aptos Narrow"/>
      <family val="2"/>
      <scheme val="minor"/>
    </font>
    <font>
      <sz val="16"/>
      <color theme="1"/>
      <name val="Aptos Narrow"/>
      <family val="2"/>
      <scheme val="minor"/>
    </font>
    <font>
      <b/>
      <sz val="16"/>
      <color theme="9"/>
      <name val="Aptos Display"/>
      <family val="2"/>
      <scheme val="major"/>
    </font>
    <font>
      <sz val="11"/>
      <color theme="1"/>
      <name val="Aptos Display"/>
      <family val="2"/>
      <scheme val="major"/>
    </font>
    <font>
      <sz val="11"/>
      <color theme="1"/>
      <name val="Arial"/>
      <family val="2"/>
    </font>
    <font>
      <b/>
      <sz val="11"/>
      <name val="Aptos Narrow"/>
      <family val="2"/>
      <scheme val="minor"/>
    </font>
    <font>
      <sz val="10"/>
      <color theme="1"/>
      <name val="Aptos Narrow"/>
      <family val="2"/>
      <scheme val="minor"/>
    </font>
    <font>
      <b/>
      <sz val="10"/>
      <color theme="1"/>
      <name val="Aptos Narrow"/>
      <family val="2"/>
      <scheme val="minor"/>
    </font>
    <font>
      <b/>
      <sz val="8"/>
      <name val="Aptos Narrow"/>
      <family val="2"/>
      <scheme val="minor"/>
    </font>
    <font>
      <b/>
      <sz val="8"/>
      <color theme="1"/>
      <name val="Aptos Narrow"/>
      <family val="2"/>
      <scheme val="minor"/>
    </font>
    <font>
      <b/>
      <sz val="12"/>
      <color theme="1"/>
      <name val="Aptos Narrow"/>
      <family val="2"/>
      <scheme val="minor"/>
    </font>
    <font>
      <sz val="11"/>
      <name val="Aptos Narrow"/>
      <family val="2"/>
      <scheme val="minor"/>
    </font>
    <font>
      <i/>
      <sz val="10"/>
      <color theme="1"/>
      <name val="Aptos Narrow"/>
      <family val="2"/>
      <scheme val="minor"/>
    </font>
    <font>
      <sz val="10"/>
      <color theme="1" tint="0.499984740745262"/>
      <name val="Aptos Narrow"/>
      <family val="2"/>
      <scheme val="minor"/>
    </font>
    <font>
      <b/>
      <sz val="11"/>
      <color theme="1" tint="0.499984740745262"/>
      <name val="Aptos Narrow"/>
      <family val="2"/>
      <scheme val="minor"/>
    </font>
    <font>
      <sz val="10"/>
      <color theme="1" tint="0.499984740745262"/>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0" tint="-4.9989318521683403E-2"/>
        <bgColor theme="4"/>
      </patternFill>
    </fill>
    <fill>
      <patternFill patternType="solid">
        <fgColor theme="0" tint="-0.14996795556505021"/>
        <bgColor indexed="64"/>
      </patternFill>
    </fill>
    <fill>
      <patternFill patternType="solid">
        <fgColor theme="6" tint="0.59996337778862885"/>
        <bgColor indexed="64"/>
      </patternFill>
    </fill>
    <fill>
      <patternFill patternType="solid">
        <fgColor theme="6" tint="0.79998168889431442"/>
        <bgColor indexed="64"/>
      </patternFill>
    </fill>
    <fill>
      <patternFill patternType="solid">
        <fgColor theme="3" tint="0.89999084444715716"/>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diagonal/>
    </border>
    <border>
      <left style="thin">
        <color theme="0" tint="-0.14993743705557422"/>
      </left>
      <right style="thin">
        <color theme="0" tint="-0.14993743705557422"/>
      </right>
      <top/>
      <bottom/>
      <diagonal/>
    </border>
    <border>
      <left/>
      <right/>
      <top style="medium">
        <color theme="0" tint="-0.14996795556505021"/>
      </top>
      <bottom style="medium">
        <color theme="0" tint="-0.14996795556505021"/>
      </bottom>
      <diagonal/>
    </border>
    <border>
      <left/>
      <right/>
      <top style="thin">
        <color theme="0" tint="-4.9989318521683403E-2"/>
      </top>
      <bottom/>
      <diagonal/>
    </border>
    <border>
      <left/>
      <right/>
      <top style="thin">
        <color theme="6" tint="0.59996337778862885"/>
      </top>
      <bottom style="thin">
        <color theme="6" tint="0.59996337778862885"/>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bottom style="thin">
        <color theme="0" tint="-4.9989318521683403E-2"/>
      </bottom>
      <diagonal/>
    </border>
    <border>
      <left/>
      <right/>
      <top style="thin">
        <color theme="0" tint="-4.9989318521683403E-2"/>
      </top>
      <bottom style="thin">
        <color theme="0" tint="-4.9989318521683403E-2"/>
      </bottom>
      <diagonal/>
    </border>
  </borders>
  <cellStyleXfs count="12">
    <xf numFmtId="0" fontId="0" fillId="0" borderId="0"/>
    <xf numFmtId="9" fontId="5" fillId="0" borderId="0" applyFon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11" fillId="0" borderId="0" applyNumberFormat="0" applyFill="0" applyBorder="0" applyAlignment="0" applyProtection="0"/>
    <xf numFmtId="0" fontId="10" fillId="0" borderId="0"/>
    <xf numFmtId="165" fontId="1" fillId="0" borderId="4">
      <alignment horizontal="center" vertical="center"/>
    </xf>
    <xf numFmtId="0" fontId="1" fillId="0" borderId="15" applyFill="0">
      <alignment horizontal="center" vertical="center"/>
    </xf>
    <xf numFmtId="0" fontId="1" fillId="0" borderId="15" applyFill="0">
      <alignment horizontal="left" vertical="center" indent="2"/>
    </xf>
    <xf numFmtId="168" fontId="1" fillId="0" borderId="15" applyFill="0">
      <alignment horizontal="center" vertical="center"/>
    </xf>
  </cellStyleXfs>
  <cellXfs count="98">
    <xf numFmtId="0" fontId="0" fillId="0" borderId="0" xfId="0"/>
    <xf numFmtId="0" fontId="0" fillId="0" borderId="0" xfId="0" applyAlignment="1">
      <alignment horizontal="left"/>
    </xf>
    <xf numFmtId="9" fontId="0" fillId="0" borderId="0" xfId="0" applyNumberFormat="1" applyAlignment="1">
      <alignment horizontal="left"/>
    </xf>
    <xf numFmtId="0" fontId="2" fillId="0" borderId="0" xfId="0" applyFont="1" applyAlignment="1">
      <alignment horizontal="left"/>
    </xf>
    <xf numFmtId="0" fontId="2" fillId="0" borderId="0" xfId="0" applyFont="1"/>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left"/>
    </xf>
    <xf numFmtId="0" fontId="3" fillId="0" borderId="0" xfId="0" applyFont="1" applyAlignment="1">
      <alignment horizontal="center"/>
    </xf>
    <xf numFmtId="9" fontId="3" fillId="0" borderId="0" xfId="0" applyNumberFormat="1" applyFont="1" applyAlignment="1">
      <alignment horizontal="left"/>
    </xf>
    <xf numFmtId="0" fontId="3" fillId="0" borderId="0" xfId="0" applyFont="1"/>
    <xf numFmtId="164" fontId="0" fillId="0" borderId="0" xfId="0" applyNumberFormat="1" applyAlignment="1">
      <alignment horizontal="center"/>
    </xf>
    <xf numFmtId="0" fontId="10" fillId="0" borderId="0" xfId="7" applyAlignment="1">
      <alignment wrapText="1"/>
    </xf>
    <xf numFmtId="0" fontId="12" fillId="0" borderId="0" xfId="2" applyFont="1" applyAlignment="1">
      <alignment horizontal="left"/>
    </xf>
    <xf numFmtId="0" fontId="13" fillId="0" borderId="0" xfId="0" applyFont="1"/>
    <xf numFmtId="0" fontId="14" fillId="0" borderId="0" xfId="0" applyFont="1"/>
    <xf numFmtId="0" fontId="14" fillId="0" borderId="0" xfId="0" applyFont="1" applyAlignment="1">
      <alignment horizontal="center"/>
    </xf>
    <xf numFmtId="0" fontId="14" fillId="0" borderId="0" xfId="0" applyFont="1" applyAlignment="1">
      <alignment horizontal="center" vertical="center"/>
    </xf>
    <xf numFmtId="0" fontId="15" fillId="0" borderId="0" xfId="0" applyFont="1"/>
    <xf numFmtId="0" fontId="1" fillId="0" borderId="0" xfId="0" applyFont="1"/>
    <xf numFmtId="0" fontId="17" fillId="0" borderId="0" xfId="0" applyFont="1"/>
    <xf numFmtId="0" fontId="10" fillId="0" borderId="0" xfId="7"/>
    <xf numFmtId="0" fontId="16" fillId="0" borderId="1" xfId="3" applyFont="1" applyAlignment="1">
      <alignment horizontal="left" vertical="center" indent="1"/>
    </xf>
    <xf numFmtId="0" fontId="16" fillId="0" borderId="2" xfId="4" applyFont="1" applyAlignment="1">
      <alignment horizontal="left" vertical="center" indent="1"/>
    </xf>
    <xf numFmtId="0" fontId="20" fillId="0" borderId="0" xfId="0" applyFont="1"/>
    <xf numFmtId="0" fontId="20" fillId="0" borderId="0" xfId="0" applyFont="1" applyAlignment="1">
      <alignment horizontal="center"/>
    </xf>
    <xf numFmtId="0" fontId="21" fillId="0" borderId="0" xfId="0" applyFont="1" applyAlignment="1">
      <alignment horizontal="left" indent="1"/>
    </xf>
    <xf numFmtId="0" fontId="9" fillId="0" borderId="3" xfId="5" applyAlignment="1">
      <alignment horizontal="right" indent="1"/>
    </xf>
    <xf numFmtId="0" fontId="1" fillId="0" borderId="0" xfId="0" applyFont="1" applyAlignment="1">
      <alignment horizontal="center"/>
    </xf>
    <xf numFmtId="0" fontId="15" fillId="0" borderId="0" xfId="6" applyFont="1" applyAlignment="1" applyProtection="1">
      <alignment horizontal="left" vertical="top" indent="1"/>
    </xf>
    <xf numFmtId="0" fontId="1" fillId="0" borderId="0" xfId="0" applyFont="1" applyAlignment="1">
      <alignment horizontal="left" indent="1"/>
    </xf>
    <xf numFmtId="167" fontId="24" fillId="4" borderId="9" xfId="0" applyNumberFormat="1" applyFont="1" applyFill="1" applyBorder="1" applyAlignment="1">
      <alignment horizontal="center" vertical="center"/>
    </xf>
    <xf numFmtId="167" fontId="24" fillId="4" borderId="5" xfId="0" applyNumberFormat="1" applyFont="1" applyFill="1" applyBorder="1" applyAlignment="1">
      <alignment horizontal="center" vertical="center"/>
    </xf>
    <xf numFmtId="167" fontId="24" fillId="4" borderId="7" xfId="0" applyNumberFormat="1" applyFont="1" applyFill="1" applyBorder="1" applyAlignment="1">
      <alignment horizontal="center" vertical="center"/>
    </xf>
    <xf numFmtId="0" fontId="25" fillId="2" borderId="11" xfId="0" applyFont="1" applyFill="1" applyBorder="1" applyAlignment="1">
      <alignment horizontal="center" vertical="center" shrinkToFit="1"/>
    </xf>
    <xf numFmtId="0" fontId="25" fillId="2" borderId="12" xfId="0" applyFont="1" applyFill="1" applyBorder="1" applyAlignment="1">
      <alignment horizontal="center" vertical="center" shrinkToFit="1"/>
    </xf>
    <xf numFmtId="0" fontId="25" fillId="2" borderId="13" xfId="0" applyFont="1" applyFill="1" applyBorder="1" applyAlignment="1">
      <alignment horizontal="center" vertical="center" shrinkToFit="1"/>
    </xf>
    <xf numFmtId="0" fontId="22" fillId="0" borderId="0" xfId="0" applyFont="1"/>
    <xf numFmtId="0" fontId="22" fillId="0" borderId="0" xfId="0" applyFont="1" applyAlignment="1">
      <alignment wrapText="1"/>
    </xf>
    <xf numFmtId="0" fontId="1" fillId="0" borderId="14" xfId="0" applyFont="1" applyBorder="1" applyAlignment="1">
      <alignment vertical="center"/>
    </xf>
    <xf numFmtId="0" fontId="26" fillId="5" borderId="0" xfId="0" applyFont="1" applyFill="1" applyAlignment="1">
      <alignment horizontal="left" vertical="center" indent="1"/>
    </xf>
    <xf numFmtId="0" fontId="22" fillId="5" borderId="0" xfId="9" applyFont="1" applyFill="1" applyBorder="1" applyAlignment="1">
      <alignment vertical="center"/>
    </xf>
    <xf numFmtId="9" fontId="15" fillId="5" borderId="0" xfId="1" applyFont="1" applyFill="1" applyBorder="1" applyAlignment="1">
      <alignment horizontal="center" vertical="center"/>
    </xf>
    <xf numFmtId="168" fontId="22" fillId="5" borderId="0" xfId="0" applyNumberFormat="1" applyFont="1" applyFill="1" applyAlignment="1">
      <alignment horizontal="center" vertical="center"/>
    </xf>
    <xf numFmtId="168" fontId="15" fillId="5" borderId="0" xfId="0" applyNumberFormat="1" applyFont="1" applyFill="1" applyAlignment="1">
      <alignment horizontal="center" vertical="center"/>
    </xf>
    <xf numFmtId="0" fontId="27" fillId="0" borderId="0" xfId="0" applyFont="1" applyAlignment="1">
      <alignment horizontal="center" vertical="center"/>
    </xf>
    <xf numFmtId="0" fontId="27" fillId="0" borderId="15" xfId="0" applyFont="1" applyBorder="1" applyAlignment="1">
      <alignment horizontal="center" vertical="center"/>
    </xf>
    <xf numFmtId="0" fontId="1" fillId="0" borderId="16" xfId="0" applyFont="1" applyBorder="1" applyAlignment="1">
      <alignment vertical="center"/>
    </xf>
    <xf numFmtId="0" fontId="1" fillId="0" borderId="0" xfId="0" applyFont="1" applyAlignment="1">
      <alignment vertical="center"/>
    </xf>
    <xf numFmtId="0" fontId="22" fillId="6" borderId="17" xfId="10" applyFont="1" applyFill="1" applyBorder="1">
      <alignment horizontal="left" vertical="center" indent="2"/>
    </xf>
    <xf numFmtId="0" fontId="22" fillId="6" borderId="17" xfId="9" applyFont="1" applyFill="1" applyBorder="1" applyAlignment="1">
      <alignment vertical="center"/>
    </xf>
    <xf numFmtId="9" fontId="15" fillId="6" borderId="17" xfId="1" applyFont="1" applyFill="1" applyBorder="1" applyAlignment="1">
      <alignment horizontal="center" vertical="center"/>
    </xf>
    <xf numFmtId="168" fontId="22" fillId="6" borderId="17" xfId="11" applyFont="1" applyFill="1" applyBorder="1">
      <alignment horizontal="center" vertical="center"/>
    </xf>
    <xf numFmtId="0" fontId="1" fillId="0" borderId="18" xfId="0" applyFont="1" applyBorder="1" applyAlignment="1">
      <alignment vertical="center"/>
    </xf>
    <xf numFmtId="0" fontId="1" fillId="0" borderId="18" xfId="0" applyFont="1" applyBorder="1" applyAlignment="1">
      <alignment horizontal="right" vertical="center"/>
    </xf>
    <xf numFmtId="0" fontId="22" fillId="6" borderId="0" xfId="10" applyFont="1" applyFill="1" applyBorder="1">
      <alignment horizontal="left" vertical="center" indent="2"/>
    </xf>
    <xf numFmtId="0" fontId="22" fillId="6" borderId="0" xfId="9" applyFont="1" applyFill="1" applyBorder="1" applyAlignment="1">
      <alignment vertical="center"/>
    </xf>
    <xf numFmtId="0" fontId="1" fillId="0" borderId="19" xfId="0" applyFont="1" applyBorder="1" applyAlignment="1">
      <alignment vertical="center"/>
    </xf>
    <xf numFmtId="9" fontId="15" fillId="6" borderId="0" xfId="1" applyFont="1" applyFill="1" applyBorder="1" applyAlignment="1">
      <alignment horizontal="center" vertical="center"/>
    </xf>
    <xf numFmtId="168" fontId="22" fillId="6" borderId="0" xfId="11" applyFont="1" applyFill="1" applyBorder="1">
      <alignment horizontal="center" vertical="center"/>
    </xf>
    <xf numFmtId="0" fontId="1" fillId="0" borderId="20" xfId="0" applyFont="1" applyBorder="1" applyAlignment="1">
      <alignment vertical="center"/>
    </xf>
    <xf numFmtId="0" fontId="22" fillId="0" borderId="0" xfId="10" applyFont="1" applyBorder="1">
      <alignment horizontal="left" vertical="center" indent="2"/>
    </xf>
    <xf numFmtId="0" fontId="22" fillId="0" borderId="0" xfId="9" applyFont="1" applyBorder="1" applyAlignment="1">
      <alignment vertical="center"/>
    </xf>
    <xf numFmtId="9" fontId="15" fillId="0" borderId="0" xfId="1" applyFont="1" applyBorder="1" applyAlignment="1">
      <alignment horizontal="center" vertical="center"/>
    </xf>
    <xf numFmtId="168" fontId="22" fillId="0" borderId="0" xfId="11" applyFont="1" applyBorder="1">
      <alignment horizontal="center" vertical="center"/>
    </xf>
    <xf numFmtId="0" fontId="28" fillId="2" borderId="0" xfId="0" applyFont="1" applyFill="1" applyAlignment="1">
      <alignment horizontal="left" vertical="center" indent="1"/>
    </xf>
    <xf numFmtId="0" fontId="28" fillId="2" borderId="0" xfId="0" applyFont="1" applyFill="1" applyAlignment="1">
      <alignment vertical="center"/>
    </xf>
    <xf numFmtId="9" fontId="15" fillId="2" borderId="0" xfId="1" applyFont="1" applyFill="1" applyBorder="1" applyAlignment="1">
      <alignment horizontal="center" vertical="center"/>
    </xf>
    <xf numFmtId="168" fontId="29" fillId="2" borderId="0" xfId="0" applyNumberFormat="1" applyFont="1" applyFill="1" applyAlignment="1">
      <alignment horizontal="left" vertical="center"/>
    </xf>
    <xf numFmtId="168" fontId="15" fillId="2" borderId="0" xfId="0" applyNumberFormat="1" applyFont="1" applyFill="1" applyAlignment="1">
      <alignment horizontal="center" vertical="center"/>
    </xf>
    <xf numFmtId="0" fontId="27" fillId="2" borderId="15" xfId="0" applyFont="1" applyFill="1" applyBorder="1" applyAlignment="1">
      <alignment horizontal="center" vertical="center"/>
    </xf>
    <xf numFmtId="0" fontId="1" fillId="2" borderId="0" xfId="0" applyFont="1" applyFill="1" applyAlignment="1">
      <alignment vertical="center"/>
    </xf>
    <xf numFmtId="0" fontId="0" fillId="0" borderId="0" xfId="0" applyAlignment="1">
      <alignment horizontal="right" vertical="center"/>
    </xf>
    <xf numFmtId="0" fontId="30" fillId="0" borderId="0" xfId="0" applyFont="1"/>
    <xf numFmtId="0" fontId="10" fillId="0" borderId="0" xfId="0" applyFont="1" applyAlignment="1">
      <alignment horizontal="center"/>
    </xf>
    <xf numFmtId="0" fontId="31" fillId="0" borderId="0" xfId="6" applyFont="1" applyAlignment="1" applyProtection="1"/>
    <xf numFmtId="0" fontId="0" fillId="7" borderId="0" xfId="0" applyFill="1" applyAlignment="1">
      <alignment horizontal="center"/>
    </xf>
    <xf numFmtId="0" fontId="0" fillId="7" borderId="0" xfId="0" applyFill="1" applyAlignment="1">
      <alignment horizontal="left"/>
    </xf>
    <xf numFmtId="164" fontId="0" fillId="7" borderId="0" xfId="0" applyNumberFormat="1" applyFill="1" applyAlignment="1">
      <alignment horizontal="center"/>
    </xf>
    <xf numFmtId="0" fontId="3" fillId="7" borderId="0" xfId="0" applyFont="1" applyFill="1" applyAlignment="1">
      <alignment horizontal="left"/>
    </xf>
    <xf numFmtId="0" fontId="3" fillId="7" borderId="0" xfId="0" applyFont="1" applyFill="1" applyAlignment="1">
      <alignment horizontal="center"/>
    </xf>
    <xf numFmtId="0" fontId="0" fillId="7" borderId="0" xfId="0" applyFill="1"/>
    <xf numFmtId="0" fontId="11" fillId="0" borderId="0" xfId="6" applyAlignment="1">
      <alignment wrapText="1"/>
    </xf>
    <xf numFmtId="0" fontId="0" fillId="0" borderId="0" xfId="0" applyAlignment="1">
      <alignment wrapText="1"/>
    </xf>
    <xf numFmtId="166" fontId="22" fillId="2" borderId="6" xfId="0" applyNumberFormat="1" applyFont="1" applyFill="1" applyBorder="1" applyAlignment="1">
      <alignment horizontal="center" vertical="center" wrapText="1"/>
    </xf>
    <xf numFmtId="166" fontId="22" fillId="2" borderId="7" xfId="0" applyNumberFormat="1" applyFont="1" applyFill="1" applyBorder="1" applyAlignment="1">
      <alignment horizontal="center" vertical="center" wrapText="1"/>
    </xf>
    <xf numFmtId="0" fontId="10" fillId="0" borderId="0" xfId="7" applyAlignment="1">
      <alignment wrapText="1"/>
    </xf>
    <xf numFmtId="0" fontId="23" fillId="3" borderId="8" xfId="0" applyFont="1" applyFill="1" applyBorder="1" applyAlignment="1">
      <alignment horizontal="left" vertical="center" indent="1"/>
    </xf>
    <xf numFmtId="0" fontId="1" fillId="2" borderId="10" xfId="0" applyFont="1" applyFill="1" applyBorder="1" applyAlignment="1">
      <alignment horizontal="left" indent="1"/>
    </xf>
    <xf numFmtId="0" fontId="23" fillId="3" borderId="8" xfId="0" applyFont="1" applyFill="1" applyBorder="1" applyAlignment="1">
      <alignment vertical="center"/>
    </xf>
    <xf numFmtId="0" fontId="23" fillId="3" borderId="8" xfId="0" applyFont="1" applyFill="1" applyBorder="1" applyAlignment="1">
      <alignment horizontal="center" vertical="center"/>
    </xf>
    <xf numFmtId="0" fontId="16" fillId="0" borderId="3" xfId="5" applyFont="1" applyAlignment="1">
      <alignment horizontal="left"/>
    </xf>
    <xf numFmtId="165" fontId="18" fillId="0" borderId="0" xfId="8" applyFont="1" applyBorder="1" applyAlignment="1">
      <alignment horizontal="left"/>
    </xf>
    <xf numFmtId="0" fontId="18" fillId="0" borderId="0" xfId="0" applyFont="1" applyAlignment="1">
      <alignment horizontal="left"/>
    </xf>
    <xf numFmtId="166" fontId="22" fillId="2" borderId="5" xfId="0" applyNumberFormat="1" applyFont="1" applyFill="1" applyBorder="1" applyAlignment="1">
      <alignment horizontal="center" vertical="center" wrapText="1"/>
    </xf>
    <xf numFmtId="0" fontId="1" fillId="0" borderId="0" xfId="0" applyFont="1" applyAlignment="1"/>
    <xf numFmtId="0" fontId="19" fillId="0" borderId="0" xfId="0" applyFont="1" applyAlignment="1"/>
    <xf numFmtId="0" fontId="1" fillId="2" borderId="10" xfId="0" applyFont="1" applyFill="1" applyBorder="1" applyAlignment="1"/>
  </cellXfs>
  <cellStyles count="12">
    <cellStyle name="Date" xfId="11" xr:uid="{E01F3D7D-D441-4A24-AE89-E54103A74C70}"/>
    <cellStyle name="Hyperlink" xfId="6" builtinId="8"/>
    <cellStyle name="Kop 1" xfId="3" builtinId="16"/>
    <cellStyle name="Kop 2" xfId="4" builtinId="17"/>
    <cellStyle name="Kop 3" xfId="5" builtinId="18"/>
    <cellStyle name="Name" xfId="9" xr:uid="{80BEEF10-AB6C-4B15-939A-1629CB585920}"/>
    <cellStyle name="Procent" xfId="1" builtinId="5"/>
    <cellStyle name="Project Start" xfId="8" xr:uid="{C7F1F3DC-FDB8-4E5D-9F32-E44BC94F51E8}"/>
    <cellStyle name="Standaard" xfId="0" builtinId="0"/>
    <cellStyle name="Task" xfId="10" xr:uid="{6359DF6C-8579-41E4-B697-22806D2058E7}"/>
    <cellStyle name="Titel" xfId="2" builtinId="15"/>
    <cellStyle name="zHiddenText" xfId="7" xr:uid="{5F793461-D45D-4EB4-9B30-850005F39B78}"/>
  </cellStyles>
  <dxfs count="19">
    <dxf>
      <alignment horizontal="left" vertical="bottom" textRotation="0" wrapText="0" indent="0" justifyLastLine="0" shrinkToFit="0" readingOrder="0"/>
    </dxf>
    <dxf>
      <alignment horizontal="general" vertical="bottom" textRotation="0" wrapText="1" indent="0" justifyLastLine="0" shrinkToFit="0" readingOrder="0"/>
    </dxf>
    <dxf>
      <alignment horizontal="left" vertical="bottom" textRotation="0" wrapText="0" indent="0" justifyLastLine="0" shrinkToFit="0" readingOrder="0"/>
    </dxf>
    <dxf>
      <numFmt numFmtId="164" formatCode="ddd\ d\ mmm\ yyyy"/>
      <alignment horizontal="center" vertical="bottom" textRotation="0" wrapText="0" indent="0" justifyLastLine="0" shrinkToFit="0" readingOrder="0"/>
    </dxf>
    <dxf>
      <numFmt numFmtId="164" formatCode="ddd\ d\ mmm\ yyyy"/>
      <alignment horizontal="center" vertical="bottom" textRotation="0" wrapText="0" indent="0" justifyLastLine="0" shrinkToFit="0" readingOrder="0"/>
    </dxf>
    <dxf>
      <alignment horizontal="left" vertical="bottom" textRotation="0" wrapText="0" indent="0" justifyLastLine="0" shrinkToFit="0" readingOrder="0"/>
    </dxf>
    <dxf>
      <alignment horizontal="general" vertical="bottom" textRotation="0" wrapText="1" indent="0" justifyLastLine="0" shrinkToFit="0" readingOrder="0"/>
    </dxf>
    <dxf>
      <alignment horizontal="left" vertical="bottom" textRotation="0" wrapText="0" indent="0" justifyLastLine="0" shrinkToFit="0" readingOrder="0"/>
    </dxf>
    <dxf>
      <numFmt numFmtId="164" formatCode="ddd\ d\ mmm\ yyyy"/>
      <alignment horizontal="center" vertical="bottom" textRotation="0" wrapText="0" indent="0" justifyLastLine="0" shrinkToFit="0" readingOrder="0"/>
    </dxf>
    <dxf>
      <numFmt numFmtId="164" formatCode="ddd\ d\ mmm\ yyyy"/>
      <alignment horizontal="center" vertical="bottom" textRotation="0" wrapText="0" indent="0" justifyLastLine="0" shrinkToFit="0" readingOrder="0"/>
    </dxf>
    <dxf>
      <fill>
        <patternFill>
          <bgColor theme="8"/>
        </patternFill>
      </fill>
      <border>
        <left/>
        <right/>
      </border>
    </dxf>
    <dxf>
      <fill>
        <patternFill>
          <bgColor theme="8" tint="0.59996337778862885"/>
        </patternFill>
      </fill>
      <border>
        <left/>
        <right/>
      </border>
    </dxf>
    <dxf>
      <fill>
        <patternFill>
          <bgColor theme="6" tint="0.39994506668294322"/>
        </patternFill>
      </fill>
      <border>
        <left/>
        <right/>
        <top style="thin">
          <color theme="0" tint="-4.9989318521683403E-2"/>
        </top>
        <bottom style="thin">
          <color theme="0" tint="-4.9989318521683403E-2"/>
        </bottom>
      </border>
    </dxf>
    <dxf>
      <fill>
        <patternFill>
          <bgColor theme="6" tint="0.79998168889431442"/>
        </patternFill>
      </fill>
      <border>
        <top style="thin">
          <color theme="0" tint="-4.9989318521683403E-2"/>
        </top>
        <bottom style="thin">
          <color theme="0" tint="-4.9989318521683403E-2"/>
        </bottom>
      </border>
    </dxf>
    <dxf>
      <fill>
        <patternFill>
          <bgColor theme="5" tint="0.39994506668294322"/>
        </patternFill>
      </fill>
      <border>
        <left/>
        <right/>
        <top style="thin">
          <color theme="0" tint="-4.9989318521683403E-2"/>
        </top>
        <bottom style="thin">
          <color theme="0" tint="-4.9989318521683403E-2"/>
        </bottom>
      </border>
    </dxf>
    <dxf>
      <fill>
        <patternFill>
          <bgColor theme="5" tint="0.79998168889431442"/>
        </patternFill>
      </fill>
    </dxf>
    <dxf>
      <fill>
        <patternFill>
          <bgColor theme="4" tint="0.39994506668294322"/>
        </patternFill>
      </fill>
      <border>
        <left/>
        <right/>
        <top style="thin">
          <color theme="0" tint="-4.9989318521683403E-2"/>
        </top>
        <bottom style="thin">
          <color theme="0" tint="-4.9989318521683403E-2"/>
        </bottom>
      </border>
    </dxf>
    <dxf>
      <fill>
        <patternFill>
          <bgColor theme="4" tint="0.79998168889431442"/>
        </patternFill>
      </fill>
      <border>
        <top style="thin">
          <color theme="0" tint="-4.9989318521683403E-2"/>
        </top>
        <bottom style="thin">
          <color theme="0" tint="-4.9989318521683403E-2"/>
        </bottom>
      </border>
    </dxf>
    <dxf>
      <border>
        <left style="thin">
          <color theme="5"/>
        </left>
        <right style="thin">
          <color theme="5"/>
        </right>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nieuwegein-my.sharepoint.com/personal/j_muilerman_nieuwegein_nl/Documents/gantt%20chart.xlsx" TargetMode="External"/><Relationship Id="rId1" Type="http://schemas.openxmlformats.org/officeDocument/2006/relationships/externalLinkPath" Target="https://nieuwegein-my.sharepoint.com/personal/j_muilerman_nieuwegein_nl/Documents/gantt%20ch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 schedule"/>
      <sheetName val="Blad1"/>
      <sheetName val="About"/>
    </sheetNames>
    <sheetDataSet>
      <sheetData sheetId="0">
        <row r="8">
          <cell r="H8" t="str">
            <v/>
          </cell>
        </row>
        <row r="9">
          <cell r="E9">
            <v>45597</v>
          </cell>
          <cell r="F9">
            <v>45638</v>
          </cell>
          <cell r="H9">
            <v>42</v>
          </cell>
        </row>
        <row r="10">
          <cell r="E10">
            <v>45638</v>
          </cell>
          <cell r="F10">
            <v>45639</v>
          </cell>
          <cell r="H10">
            <v>2</v>
          </cell>
        </row>
        <row r="11">
          <cell r="E11">
            <v>45639</v>
          </cell>
          <cell r="F11">
            <v>45643</v>
          </cell>
          <cell r="H11">
            <v>5</v>
          </cell>
        </row>
        <row r="12">
          <cell r="E12">
            <v>45643</v>
          </cell>
          <cell r="F12">
            <v>45648</v>
          </cell>
          <cell r="H12">
            <v>6</v>
          </cell>
        </row>
        <row r="13">
          <cell r="E13">
            <v>45639</v>
          </cell>
          <cell r="F13">
            <v>45641</v>
          </cell>
          <cell r="H13">
            <v>3</v>
          </cell>
        </row>
        <row r="14">
          <cell r="H14" t="str">
            <v/>
          </cell>
        </row>
        <row r="15">
          <cell r="E15">
            <v>45640</v>
          </cell>
          <cell r="F15">
            <v>45644</v>
          </cell>
          <cell r="H15">
            <v>5</v>
          </cell>
        </row>
        <row r="16">
          <cell r="E16">
            <v>45642</v>
          </cell>
          <cell r="F16">
            <v>45647</v>
          </cell>
          <cell r="H16">
            <v>6</v>
          </cell>
        </row>
        <row r="17">
          <cell r="E17">
            <v>45644</v>
          </cell>
          <cell r="F17">
            <v>45649</v>
          </cell>
          <cell r="H17">
            <v>6</v>
          </cell>
        </row>
        <row r="18">
          <cell r="E18">
            <v>45646</v>
          </cell>
          <cell r="F18">
            <v>45717</v>
          </cell>
          <cell r="H18">
            <v>72</v>
          </cell>
        </row>
        <row r="19">
          <cell r="E19">
            <v>45648</v>
          </cell>
          <cell r="F19">
            <v>45653</v>
          </cell>
          <cell r="H19">
            <v>6</v>
          </cell>
        </row>
        <row r="20">
          <cell r="E20">
            <v>45650</v>
          </cell>
          <cell r="F20">
            <v>45655</v>
          </cell>
        </row>
        <row r="23">
          <cell r="E23">
            <v>45648</v>
          </cell>
          <cell r="F23">
            <v>45653</v>
          </cell>
        </row>
        <row r="25">
          <cell r="E25">
            <v>45652</v>
          </cell>
          <cell r="F25">
            <v>45657</v>
          </cell>
        </row>
        <row r="28">
          <cell r="E28">
            <v>2</v>
          </cell>
          <cell r="F28">
            <v>7</v>
          </cell>
        </row>
        <row r="29">
          <cell r="E29">
            <v>2</v>
          </cell>
          <cell r="F29">
            <v>7</v>
          </cell>
        </row>
        <row r="30">
          <cell r="E30">
            <v>45654</v>
          </cell>
          <cell r="F30">
            <v>45659</v>
          </cell>
        </row>
        <row r="31">
          <cell r="E31">
            <v>2</v>
          </cell>
          <cell r="F31">
            <v>7</v>
          </cell>
        </row>
        <row r="32">
          <cell r="E32">
            <v>4</v>
          </cell>
          <cell r="F32">
            <v>9</v>
          </cell>
        </row>
        <row r="44">
          <cell r="E44">
            <v>15</v>
          </cell>
          <cell r="F44">
            <v>20</v>
          </cell>
        </row>
        <row r="45">
          <cell r="E45">
            <v>15</v>
          </cell>
          <cell r="F45">
            <v>20</v>
          </cell>
        </row>
        <row r="46">
          <cell r="E46">
            <v>15</v>
          </cell>
          <cell r="F46">
            <v>20</v>
          </cell>
        </row>
        <row r="47">
          <cell r="H47" t="str">
            <v/>
          </cell>
        </row>
        <row r="48">
          <cell r="E48">
            <v>45612</v>
          </cell>
          <cell r="F48">
            <v>45617</v>
          </cell>
          <cell r="H48">
            <v>6</v>
          </cell>
        </row>
        <row r="49">
          <cell r="E49">
            <v>45618</v>
          </cell>
          <cell r="F49">
            <v>45622</v>
          </cell>
          <cell r="H49">
            <v>5</v>
          </cell>
        </row>
        <row r="50">
          <cell r="E50">
            <v>45623</v>
          </cell>
          <cell r="F50">
            <v>45628</v>
          </cell>
          <cell r="H50">
            <v>6</v>
          </cell>
        </row>
        <row r="51">
          <cell r="E51">
            <v>45629</v>
          </cell>
          <cell r="F51">
            <v>45633</v>
          </cell>
          <cell r="H51">
            <v>5</v>
          </cell>
        </row>
        <row r="52">
          <cell r="E52">
            <v>45623</v>
          </cell>
          <cell r="F52">
            <v>45627</v>
          </cell>
          <cell r="H52">
            <v>5</v>
          </cell>
        </row>
        <row r="55">
          <cell r="E55">
            <v>45657</v>
          </cell>
          <cell r="F55">
            <v>45662</v>
          </cell>
        </row>
        <row r="56">
          <cell r="E56">
            <v>45659</v>
          </cell>
          <cell r="F56">
            <v>45664</v>
          </cell>
        </row>
        <row r="57">
          <cell r="E57">
            <v>45661</v>
          </cell>
          <cell r="F57">
            <v>45666</v>
          </cell>
        </row>
        <row r="58">
          <cell r="E58">
            <v>45663</v>
          </cell>
          <cell r="F58">
            <v>45668</v>
          </cell>
        </row>
        <row r="60">
          <cell r="E60">
            <v>45657</v>
          </cell>
          <cell r="F60">
            <v>45662</v>
          </cell>
        </row>
        <row r="61">
          <cell r="E61">
            <v>45659</v>
          </cell>
          <cell r="F61">
            <v>45664</v>
          </cell>
        </row>
        <row r="62">
          <cell r="E62">
            <v>45661</v>
          </cell>
          <cell r="F62">
            <v>45666</v>
          </cell>
        </row>
        <row r="63">
          <cell r="E63">
            <v>45663</v>
          </cell>
          <cell r="F63">
            <v>45668</v>
          </cell>
        </row>
        <row r="64">
          <cell r="E64">
            <v>15</v>
          </cell>
          <cell r="F64">
            <v>20</v>
          </cell>
        </row>
        <row r="66">
          <cell r="H66" t="str">
            <v/>
          </cell>
        </row>
        <row r="67">
          <cell r="E67">
            <v>45614</v>
          </cell>
          <cell r="F67">
            <v>45617</v>
          </cell>
          <cell r="H67">
            <v>4</v>
          </cell>
        </row>
        <row r="68">
          <cell r="E68">
            <v>45617</v>
          </cell>
          <cell r="F68">
            <v>45621</v>
          </cell>
          <cell r="H68">
            <v>5</v>
          </cell>
        </row>
        <row r="69">
          <cell r="E69">
            <v>45621</v>
          </cell>
          <cell r="F69">
            <v>45625</v>
          </cell>
        </row>
        <row r="70">
          <cell r="E70">
            <v>45622</v>
          </cell>
          <cell r="F70">
            <v>45625</v>
          </cell>
          <cell r="H70">
            <v>4</v>
          </cell>
        </row>
        <row r="71">
          <cell r="E71">
            <v>45619</v>
          </cell>
          <cell r="F71">
            <v>45622</v>
          </cell>
          <cell r="H71">
            <v>4</v>
          </cell>
        </row>
        <row r="72">
          <cell r="E72">
            <v>45622</v>
          </cell>
          <cell r="F72">
            <v>45625</v>
          </cell>
        </row>
        <row r="73">
          <cell r="E73">
            <v>45621</v>
          </cell>
          <cell r="F73">
            <v>45626</v>
          </cell>
          <cell r="H73">
            <v>6</v>
          </cell>
        </row>
        <row r="74">
          <cell r="H74" t="str">
            <v/>
          </cell>
        </row>
        <row r="75">
          <cell r="H75" t="str">
            <v/>
          </cell>
        </row>
      </sheetData>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F938BE-3E7D-4AE4-A91F-D30C50E196A6}" name="Inleestabel" displayName="Inleestabel" ref="A1:F122" totalsRowShown="0">
  <autoFilter ref="A1:F122" xr:uid="{03F938BE-3E7D-4AE4-A91F-D30C50E196A6}"/>
  <tableColumns count="6">
    <tableColumn id="1" xr3:uid="{6D6D97D3-2CAC-4042-B2C7-622A75EDE77E}" name="Startdatum" dataDxfId="9"/>
    <tableColumn id="2" xr3:uid="{57A3557E-C12B-46BE-8235-28F842F4636A}" name="Einddatum" dataDxfId="8"/>
    <tableColumn id="3" xr3:uid="{426DE032-4A5D-4CFC-9762-99F6341F09C4}" name="Taaknaam" dataDxfId="7"/>
    <tableColumn id="4" xr3:uid="{AC1474A3-2CDF-4D84-9BEE-7643A82E3418}" name="Assigned to" dataDxfId="6" dataCellStyle="Hyperlink"/>
    <tableColumn id="5" xr3:uid="{A5C7D823-08EE-4808-B312-1DB43FE11127}" name="status"/>
    <tableColumn id="6" xr3:uid="{1103AD06-7995-4780-ADA2-9CAB06CCB7F1}" name="Kolom1" dataDxfId="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1E468A4-88C3-46A4-8870-029F58276839}" name="TESTtabel" displayName="TESTtabel" ref="A1:F6" totalsRowShown="0">
  <autoFilter ref="A1:F6" xr:uid="{03F938BE-3E7D-4AE4-A91F-D30C50E196A6}"/>
  <tableColumns count="6">
    <tableColumn id="1" xr3:uid="{677AEA98-1AF1-4E77-AF0F-9821059BB489}" name="Startdatum" dataDxfId="4"/>
    <tableColumn id="2" xr3:uid="{828A6E95-2066-4622-BBA5-71A6A7B4B391}" name="Einddatum" dataDxfId="3"/>
    <tableColumn id="3" xr3:uid="{144D5D3F-9CA0-40B2-BFF7-B60CE61580F5}" name="Taaknaam" dataDxfId="2"/>
    <tableColumn id="4" xr3:uid="{83BE3ABE-7A5C-4B4E-855B-93719799E3BD}" name="Assigned to" dataDxfId="1" dataCellStyle="Hyperlink"/>
    <tableColumn id="5" xr3:uid="{13E4B221-9145-451D-9D7C-57F114C2DC33}" name="status"/>
    <tableColumn id="6" xr3:uid="{8D1C272A-C860-4414-A61E-3D10C2CD20B5}" name="Kolom1"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hyperlink" Target="https://www.vertex42.com/ExcelTemplates/simple-gantt-chart.html?utm_source=ms&amp;utm_medium=file&amp;utm_campaign=office&amp;utm_content=text" TargetMode="External"/><Relationship Id="rId1" Type="http://schemas.openxmlformats.org/officeDocument/2006/relationships/hyperlink" Target="https://www.vertex42.com/ExcelTemplates/simple-gantt-chart.html?utm_source=ms&amp;utm_medium=file&amp;utm_campaign=office&amp;utm_content=url"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mailto:j.muilerman@nieuwegein.nl;m.vanmeel@nieuwegein.nl;e.deleest@nieuwegein.nl;h.harkema@nieuwegein.nl;f.vrijbergen@nieuwegein.nl" TargetMode="External"/><Relationship Id="rId117" Type="http://schemas.openxmlformats.org/officeDocument/2006/relationships/hyperlink" Target="mailto:j.muilerman@nieuwegein.nl" TargetMode="External"/><Relationship Id="rId21" Type="http://schemas.openxmlformats.org/officeDocument/2006/relationships/hyperlink" Target="mailto:a.okroj@nieuwegein.nl;g.karapetjan@nieuwegein.nl" TargetMode="External"/><Relationship Id="rId42" Type="http://schemas.openxmlformats.org/officeDocument/2006/relationships/hyperlink" Target="mailto:f.vrijbergen@nieuwegein.nl;h.harkema@nieuwegein.nl" TargetMode="External"/><Relationship Id="rId47" Type="http://schemas.openxmlformats.org/officeDocument/2006/relationships/hyperlink" Target="mailto:j.muilerman@nieuwegein.nl;m.vanmeel@nieuwegein.nl;e.deleest@nieuwegein.nl;h.harkema@nieuwegein.nl;f.vrijbergen@nieuwegein.nl" TargetMode="External"/><Relationship Id="rId63" Type="http://schemas.openxmlformats.org/officeDocument/2006/relationships/hyperlink" Target="mailto:j.muilerman@nieuwegein.nl" TargetMode="External"/><Relationship Id="rId68" Type="http://schemas.openxmlformats.org/officeDocument/2006/relationships/hyperlink" Target="mailto:j.muilerman@nieuwegein.nl" TargetMode="External"/><Relationship Id="rId84" Type="http://schemas.openxmlformats.org/officeDocument/2006/relationships/hyperlink" Target="mailto:l.daraji@nieuwegein.nl;n.politiek@nieuwegein.nl;j.vanleeuwen@nieuwegein.nl;p.debruijn@nieuwegein.nl;a.bogerd@nieuwegein.nl;f.vrijbergen@nieuwegein.nl" TargetMode="External"/><Relationship Id="rId89" Type="http://schemas.openxmlformats.org/officeDocument/2006/relationships/hyperlink" Target="mailto:l.daraji@nieuwegein.nl;n.politiek@nieuwegein.nl;j.vanleeuwen@nieuwegein.nl;p.debruijn@nieuwegein.nl;a.bogerd@nieuwegein.nl;f.vrijbergen@nieuwegein.nl;h.harkema@nieuwegein.nl" TargetMode="External"/><Relationship Id="rId112" Type="http://schemas.openxmlformats.org/officeDocument/2006/relationships/hyperlink" Target="mailto:m.vanmeel@nieuwegein.nl" TargetMode="External"/><Relationship Id="rId16" Type="http://schemas.openxmlformats.org/officeDocument/2006/relationships/hyperlink" Target="mailto:a.okroj@nieuwegein.nl;g.karapetjan@nieuwegein.nl" TargetMode="External"/><Relationship Id="rId107" Type="http://schemas.openxmlformats.org/officeDocument/2006/relationships/hyperlink" Target="mailto:a.okroj@nieuwegein.nl;g.karapetjan@nieuwegein.nl;j.muilerman@nieuwegein.nl" TargetMode="External"/><Relationship Id="rId11" Type="http://schemas.openxmlformats.org/officeDocument/2006/relationships/hyperlink" Target="mailto:j.muilerman@nieuwegein.nl;m.vanmeel@nieuwegein.nl;e.deleest@nieuwegein.nl;h.harkema@nieuwegein.nl;f.vrijbergen@nieuwegein.nl" TargetMode="External"/><Relationship Id="rId32" Type="http://schemas.openxmlformats.org/officeDocument/2006/relationships/hyperlink" Target="mailto:j.muilerman@nieuwegein.nl;m.vanmeel@nieuwegein.nl;e.deleest@nieuwegein.nl;h.harkema@nieuwegein.nl;f.vrijbergen@nieuwegein.nl" TargetMode="External"/><Relationship Id="rId37" Type="http://schemas.openxmlformats.org/officeDocument/2006/relationships/hyperlink" Target="mailto:f.vrijbergen@nieuwegein.nl;h.harkema@nieuwegein.nl" TargetMode="External"/><Relationship Id="rId53" Type="http://schemas.openxmlformats.org/officeDocument/2006/relationships/hyperlink" Target="mailto:j.muilerman@nieuwegein.nl;m.vanmeel@nieuwegein.nl;e.deleest@nieuwegein.nl;h.harkema@nieuwegein.nl;f.vrijbergen@nieuwegein.nl" TargetMode="External"/><Relationship Id="rId58" Type="http://schemas.openxmlformats.org/officeDocument/2006/relationships/hyperlink" Target="mailto:a.okroj@nieuwegein.nl;g.karapetjan@nieuwegein.nl" TargetMode="External"/><Relationship Id="rId74" Type="http://schemas.openxmlformats.org/officeDocument/2006/relationships/hyperlink" Target="mailto:j.muilerman@nieuwegein.nl;g.karapetjan@nieuwegein.nl" TargetMode="External"/><Relationship Id="rId79" Type="http://schemas.openxmlformats.org/officeDocument/2006/relationships/hyperlink" Target="mailto:e.vankleef@nieuwegein.nl;d.denhoudijker@nieuwegein.nl" TargetMode="External"/><Relationship Id="rId102" Type="http://schemas.openxmlformats.org/officeDocument/2006/relationships/hyperlink" Target="mailto:f.vandijk@nieuwegein.nl;p.romney@nieuwegein.nl;n.chinjoekie@nieuwegein.nl" TargetMode="External"/><Relationship Id="rId5" Type="http://schemas.openxmlformats.org/officeDocument/2006/relationships/hyperlink" Target="mailto:m.vanmeel@nieuwegein.nl;a.okroj@nieuwegein.nl" TargetMode="External"/><Relationship Id="rId90" Type="http://schemas.openxmlformats.org/officeDocument/2006/relationships/hyperlink" Target="mailto:l.daraji@nieuwegein.nl;n.politiek@nieuwegein.nl;j.vanleeuwen@nieuwegein.nl;p.debruijn@nieuwegein.nl;a.bogerd@nieuwegein.nl;f.vrijbergen@nieuwegein.nl;h.harkema@nieuwegein.nl;f.vandijk@nieuwegein.nl;p.romney@nieuwegein.nl" TargetMode="External"/><Relationship Id="rId95" Type="http://schemas.openxmlformats.org/officeDocument/2006/relationships/hyperlink" Target="mailto:r.schasfoort@nieuwegein.nl;k.duinsbergen@nieuwegein.nl;a.jacobs@nieuwegein.nl;m.bruggeling@nieuwegein.nl" TargetMode="External"/><Relationship Id="rId22" Type="http://schemas.openxmlformats.org/officeDocument/2006/relationships/hyperlink" Target="mailto:j.muilerman@nieuwegein.nl;m.vanmeel@nieuwegein.nl;e.deleest@nieuwegein.nl;h.harkema@nieuwegein.nl;f.vrijbergen@nieuwegein.nl" TargetMode="External"/><Relationship Id="rId27" Type="http://schemas.openxmlformats.org/officeDocument/2006/relationships/hyperlink" Target="mailto:a.okroj@nieuwegein.nl;g.karapetjan@nieuwegein.nl" TargetMode="External"/><Relationship Id="rId43" Type="http://schemas.openxmlformats.org/officeDocument/2006/relationships/hyperlink" Target="mailto:f.vrijbergen@nieuwegein.nl;h.harkema@nieuwegein.nl" TargetMode="External"/><Relationship Id="rId48" Type="http://schemas.openxmlformats.org/officeDocument/2006/relationships/hyperlink" Target="mailto:j.muilerman@nieuwegein.nl;m.vanmeel@nieuwegein.nl;e.deleest@nieuwegein.nl;h.harkema@nieuwegein.nl;f.vrijbergen@nieuwegein.nl" TargetMode="External"/><Relationship Id="rId64" Type="http://schemas.openxmlformats.org/officeDocument/2006/relationships/hyperlink" Target="mailto:j.muilerman@nieuwegein.nl" TargetMode="External"/><Relationship Id="rId69" Type="http://schemas.openxmlformats.org/officeDocument/2006/relationships/hyperlink" Target="mailto:r.hunting@nieuwegein.nl" TargetMode="External"/><Relationship Id="rId113" Type="http://schemas.openxmlformats.org/officeDocument/2006/relationships/hyperlink" Target="mailto:j.vanleeuwen@nieuwegein.nl;a.okroj@nieuwegein.nl;g.karapetjan@nieuwegein.nl" TargetMode="External"/><Relationship Id="rId118" Type="http://schemas.openxmlformats.org/officeDocument/2006/relationships/hyperlink" Target="mailto:j.didou@nieuwegein.nl;m.vanmeel@nieuwegein.nl" TargetMode="External"/><Relationship Id="rId80" Type="http://schemas.openxmlformats.org/officeDocument/2006/relationships/hyperlink" Target="mailto:l.daraji@nieuwegein.nl;n.politiek@nieuwegein.nl;j.vanleeuwen@nieuwegein.nl;p.debruijn@nieuwegein.nl;a.bogerd@nieuwegein.nl;f.vrijbergen@nieuwegein.nl" TargetMode="External"/><Relationship Id="rId85" Type="http://schemas.openxmlformats.org/officeDocument/2006/relationships/hyperlink" Target="mailto:l.daraji@nieuwegein.nl;n.politiek@nieuwegein.nl;j.vanleeuwen@nieuwegein.nl;p.debruijn@nieuwegein.nl;a.bogerd@nieuwegein.nl;f.vrijbergen@nieuwegein.nl;h.harkema@nieuwegein.nl;j.muilerman@nieuwegein.nl" TargetMode="External"/><Relationship Id="rId12" Type="http://schemas.openxmlformats.org/officeDocument/2006/relationships/hyperlink" Target="mailto:a.okroj@nieuwegein.nl;g.karapetjan@nieuwegein.nl" TargetMode="External"/><Relationship Id="rId17" Type="http://schemas.openxmlformats.org/officeDocument/2006/relationships/hyperlink" Target="mailto:a.okroj@nieuwegein.nl;g.karapetjan@nieuwegein.nl" TargetMode="External"/><Relationship Id="rId33" Type="http://schemas.openxmlformats.org/officeDocument/2006/relationships/hyperlink" Target="mailto:j.muilerman@nieuwegein.nl;m.vanmeel@nieuwegein.nl;e.deleest@nieuwegein.nl;h.harkema@nieuwegein.nl;f.vrijbergen@nieuwegein.nl" TargetMode="External"/><Relationship Id="rId38" Type="http://schemas.openxmlformats.org/officeDocument/2006/relationships/hyperlink" Target="mailto:j.muilerman@nieuwegein.nl;m.vanmeel@nieuwegein.nl;e.deleest@nieuwegein.nl;h.harkema@nieuwegein.nl;f.vrijbergen@nieuwegein.nl" TargetMode="External"/><Relationship Id="rId59" Type="http://schemas.openxmlformats.org/officeDocument/2006/relationships/hyperlink" Target="mailto:a.okroj@nieuwegein.nl;g.karapetjan@nieuwegein.nl" TargetMode="External"/><Relationship Id="rId103" Type="http://schemas.openxmlformats.org/officeDocument/2006/relationships/hyperlink" Target="mailto:l.daraji@nieuwegein.nl;n.politiek@nieuwegein.nl;j.vanleeuwen@nieuwegein.nl;p.debruijn@nieuwegein.nl;a.bogerd@nieuwegein.nl;f.vrijbergen@nieuwegein.nl" TargetMode="External"/><Relationship Id="rId108" Type="http://schemas.openxmlformats.org/officeDocument/2006/relationships/hyperlink" Target="mailto:m.vanmeel@nieuwegein.nl;e.vankleef@nieuwegein.nl;j.muilerman@nieuwegein.nl" TargetMode="External"/><Relationship Id="rId54" Type="http://schemas.openxmlformats.org/officeDocument/2006/relationships/hyperlink" Target="mailto:j.muilerman@nieuwegein.nl;j.vanmeel@nieuwegein.nl;e.deleest@nieuwegein.nl;h.harkema@nieuwegein.nl;f.vrijbergen@nieuwegein.nl" TargetMode="External"/><Relationship Id="rId70" Type="http://schemas.openxmlformats.org/officeDocument/2006/relationships/hyperlink" Target="mailto:j.muilerman@nieuwegein.nl" TargetMode="External"/><Relationship Id="rId75" Type="http://schemas.openxmlformats.org/officeDocument/2006/relationships/hyperlink" Target="mailto:j.muilerman@nieuwegein.nl" TargetMode="External"/><Relationship Id="rId91" Type="http://schemas.openxmlformats.org/officeDocument/2006/relationships/hyperlink" Target="mailto:l.daraji@nieuwegein.nl;n.politiek@nieuwegein.nl;j.vanleeuwen@nieuwegein.nl;p.debruijn@nieuwegein.nl;a.bogerd@nieuwegein.nl;f.vrijbergen@nieuwegein.nl;h.harkema@nieuwegein.nl" TargetMode="External"/><Relationship Id="rId96" Type="http://schemas.openxmlformats.org/officeDocument/2006/relationships/hyperlink" Target="mailto:r.schasfoort@nieuwegein.nl;k.duinsbergen@nieuwegein.nl;a.jacobs@nieuwegein.nl;m.bruggeling@nieuwegein.nl" TargetMode="External"/><Relationship Id="rId1" Type="http://schemas.openxmlformats.org/officeDocument/2006/relationships/hyperlink" Target="mailto:j.muilerman@nieuwegein.nl;m.vanmeel@nieuwegein.nl;e.deleest@nieuwegein.nl;h.harkema@nieuwegein.nl;f.vrijbergen@nieuwegein.nl" TargetMode="External"/><Relationship Id="rId6" Type="http://schemas.openxmlformats.org/officeDocument/2006/relationships/hyperlink" Target="mailto:a.okroj@nieuwegein.nl;g.karapetjan@nieuwegein.nl" TargetMode="External"/><Relationship Id="rId23" Type="http://schemas.openxmlformats.org/officeDocument/2006/relationships/hyperlink" Target="mailto:a.okroj@nieuwegein.nl;g.karapetjan@nieuwegein.nl" TargetMode="External"/><Relationship Id="rId28" Type="http://schemas.openxmlformats.org/officeDocument/2006/relationships/hyperlink" Target="mailto:a.okroj@nieuwegein.nl;g.karapetjan@nieuwegein.nl" TargetMode="External"/><Relationship Id="rId49" Type="http://schemas.openxmlformats.org/officeDocument/2006/relationships/hyperlink" Target="mailto:j.muilerman@nieuwegein.nl;m.vanmeel@nieuwegein.nl;e.deleest@nieuwegein.nl;h.harkema@nieuwegein.nl;f.vrijbergen@nieuwegein.nl" TargetMode="External"/><Relationship Id="rId114" Type="http://schemas.openxmlformats.org/officeDocument/2006/relationships/hyperlink" Target="mailto:a.okroj@nieuwegein.nl;m.vanmeel@nieuwegein.nl;g.karapetjan@nieuwegein.nl" TargetMode="External"/><Relationship Id="rId119" Type="http://schemas.openxmlformats.org/officeDocument/2006/relationships/hyperlink" Target="mailto:l.daraji@nieuwegein.nl;n.politiek@nieuwegein.nl;j.vanleeuwen@nieuwegein.nl;p.debruijn@nieuwegein.nl;f.vrijbergen@nieuwegein.nl;a.bogerd@nieuwegein.nl" TargetMode="External"/><Relationship Id="rId44" Type="http://schemas.openxmlformats.org/officeDocument/2006/relationships/hyperlink" Target="mailto:j.muilerman@nieuwegein.nl;m.vanmeel@nieuwegein.nl;e.deleest@nieuwegein.nl;h.harkema@nieuwegein.nl;f.vrijbergen@nieuwegein.nl" TargetMode="External"/><Relationship Id="rId60" Type="http://schemas.openxmlformats.org/officeDocument/2006/relationships/hyperlink" Target="mailto:j.muilerman@nieuwegein.nl;j.vanmeel@nieuwegein.nl;e.deleest@nieuwegein.nl;h.harkema@nieuwegein.nl;f.vrijbergen@nieuwegein.nl" TargetMode="External"/><Relationship Id="rId65" Type="http://schemas.openxmlformats.org/officeDocument/2006/relationships/hyperlink" Target="mailto:j.muilerman@nieuwegein.nl" TargetMode="External"/><Relationship Id="rId81" Type="http://schemas.openxmlformats.org/officeDocument/2006/relationships/hyperlink" Target="mailto:a.okroj@nieuwegein.nl;g.karapetjan@nieuwegein.nl;j.muilerman@nieuwegein.nl" TargetMode="External"/><Relationship Id="rId86" Type="http://schemas.openxmlformats.org/officeDocument/2006/relationships/hyperlink" Target="mailto:l.daraji@nieuwegein.nl;n.politiek@nieuwegein.nl;j.vanleeuwen@nieuwegein.nl;p.debruijn@nieuwegein.nl;a.bogerd@nieuwegein.nl;f.vrijbergen@nieuwegein.nl;h.harkema@nieuwegein.nl;j.muilerman@nieuwegein.nl" TargetMode="External"/><Relationship Id="rId4" Type="http://schemas.openxmlformats.org/officeDocument/2006/relationships/hyperlink" Target="mailto:a.okroj@nieuwegein.nl;g.karapetjan@nieuwegein.nl" TargetMode="External"/><Relationship Id="rId9" Type="http://schemas.openxmlformats.org/officeDocument/2006/relationships/hyperlink" Target="mailto:j.vanderlit@nieuwegein.nl;p.huijbers@nieuwegein.nl" TargetMode="External"/><Relationship Id="rId13" Type="http://schemas.openxmlformats.org/officeDocument/2006/relationships/hyperlink" Target="mailto:a.okroj@nieuwegein.nl;g.karapetjan@nieuwegein.nl" TargetMode="External"/><Relationship Id="rId18" Type="http://schemas.openxmlformats.org/officeDocument/2006/relationships/hyperlink" Target="mailto:a.okroj@nieuwegein.nl;g.karapetjan@nieuwegein.nl" TargetMode="External"/><Relationship Id="rId39" Type="http://schemas.openxmlformats.org/officeDocument/2006/relationships/hyperlink" Target="mailto:f.vrijbergen@nieuwegein.nl;h.harkema@nieuwegein.nl" TargetMode="External"/><Relationship Id="rId109" Type="http://schemas.openxmlformats.org/officeDocument/2006/relationships/hyperlink" Target="mailto:g.karapetjan@nieuwegein.nl;n.abdelkadir@nieuwegein.nl;a.okroj@nieuwegein.nl;m.bruggeling@nieuwegein.nl;j.didou@nieuwegein.nl" TargetMode="External"/><Relationship Id="rId34" Type="http://schemas.openxmlformats.org/officeDocument/2006/relationships/hyperlink" Target="mailto:a.okroj@nieuwegein.nl;g.karapetjan@nieuwegein.nl" TargetMode="External"/><Relationship Id="rId50" Type="http://schemas.openxmlformats.org/officeDocument/2006/relationships/hyperlink" Target="mailto:j.muilerman@nieuwegein.nl;m.vanmeel@nieuwegein.nl;e.deleest@nieuwegein.nl;h.harkema@nieuwegein.nl;f.vrijbergen@nieuwegein.nl" TargetMode="External"/><Relationship Id="rId55" Type="http://schemas.openxmlformats.org/officeDocument/2006/relationships/hyperlink" Target="mailto:j.muilerman@nieuwegein.nl;j.vanmeel@nieuwegein.nl;e.deleest@nieuwegein.nl;h.harkema@nieuwegein.nl;f.vrijbergen@nieuwegein.nl" TargetMode="External"/><Relationship Id="rId76" Type="http://schemas.openxmlformats.org/officeDocument/2006/relationships/hyperlink" Target="mailto:p.debruijn@nieuwegein.nl" TargetMode="External"/><Relationship Id="rId97" Type="http://schemas.openxmlformats.org/officeDocument/2006/relationships/hyperlink" Target="mailto:k.duinsbergen@nieuwegein.nl;a.jacobs@nieuwegein.nl;m.bruggeling@nieuwegein.nl" TargetMode="External"/><Relationship Id="rId104" Type="http://schemas.openxmlformats.org/officeDocument/2006/relationships/hyperlink" Target="mailto:p.huijbers@nieuwegein.nl;j.vanderlit@nieuwegein.nl" TargetMode="External"/><Relationship Id="rId120" Type="http://schemas.openxmlformats.org/officeDocument/2006/relationships/hyperlink" Target="mailto:l.daraji@nieuwegein.nl;n.politiek@nieuwegein.nl;j.muilerman@nieuwegein.nl;j.vanleeuwen@nieuwegein.nl;p.debruijn@nieuwegein.nl;f.vrijbergen@nieuwegein.nl;a.bogerd@nieuwegein.nl;h.harkema@nieuwegein.nl" TargetMode="External"/><Relationship Id="rId7" Type="http://schemas.openxmlformats.org/officeDocument/2006/relationships/hyperlink" Target="mailto:a.okroj@nieuwegein.nl;g.karapetjan@nieuwegein.nl" TargetMode="External"/><Relationship Id="rId71" Type="http://schemas.openxmlformats.org/officeDocument/2006/relationships/hyperlink" Target="mailto:j.muilerman@nieuwegein.nl" TargetMode="External"/><Relationship Id="rId92" Type="http://schemas.openxmlformats.org/officeDocument/2006/relationships/hyperlink" Target="mailto:a.okroj@nieuwegein.nl;g.karapetjan@nieuwegein.nl" TargetMode="External"/><Relationship Id="rId2" Type="http://schemas.openxmlformats.org/officeDocument/2006/relationships/hyperlink" Target="mailto:j.muilerman@nieuwegein.nl;m.vanmeel@nieuwegein.nl;e.deleest@nieuwegein.nl;h.harkema@nieuwegein.nl;f.vrijbergen@nieuwegein.nl" TargetMode="External"/><Relationship Id="rId29" Type="http://schemas.openxmlformats.org/officeDocument/2006/relationships/hyperlink" Target="mailto:a.okroj@nieuwegein.nl;g.karapetjan@nieuwegein.nl" TargetMode="External"/><Relationship Id="rId24" Type="http://schemas.openxmlformats.org/officeDocument/2006/relationships/hyperlink" Target="mailto:a.okroj@nieuwegein.nl;g.karapetjan@nieuwegein.nl" TargetMode="External"/><Relationship Id="rId40" Type="http://schemas.openxmlformats.org/officeDocument/2006/relationships/hyperlink" Target="mailto:a.okroj@nieuwegein.nl;g.karapetjan@nieuwegein.nl" TargetMode="External"/><Relationship Id="rId45" Type="http://schemas.openxmlformats.org/officeDocument/2006/relationships/hyperlink" Target="mailto:j.muilerman@nieuwegein.nl;m.vanmeel@nieuwegein.nl;e.deleest@nieuwegein.nl;h.harkema@nieuwegein.nl;f.vrijbergen@nieuwegein.nl" TargetMode="External"/><Relationship Id="rId66" Type="http://schemas.openxmlformats.org/officeDocument/2006/relationships/hyperlink" Target="mailto:j.muilerman@nieuwegein.nl" TargetMode="External"/><Relationship Id="rId87" Type="http://schemas.openxmlformats.org/officeDocument/2006/relationships/hyperlink" Target="mailto:e.vankleef@nieuwegein.nl;d.denhoudijker@nieuwegein.nl;f.vrijbergen@nieuwegein.nl;m.vanmeel@nieuwegein.nl" TargetMode="External"/><Relationship Id="rId110" Type="http://schemas.openxmlformats.org/officeDocument/2006/relationships/hyperlink" Target="mailto:m.vanmeel@nieuwegein.nl" TargetMode="External"/><Relationship Id="rId115" Type="http://schemas.openxmlformats.org/officeDocument/2006/relationships/hyperlink" Target="mailto:e.vankleef@nieuwegein.nl;g.karapetjan@nieuwegein.nl;a.okroj@nieuwegein.nl;j.vanleeuwen@nieuwegein.nl;a.bogerd@nieuwegein.nl" TargetMode="External"/><Relationship Id="rId61" Type="http://schemas.openxmlformats.org/officeDocument/2006/relationships/hyperlink" Target="mailto:j.muilerman@nieuwegein.nl;m.vanmeel@nieuwegein.nl;e.deleest@nieuwegein.nl;h.harkema@nieuwegein.nl;f.vrijbergen@nieuwegein.nl" TargetMode="External"/><Relationship Id="rId82" Type="http://schemas.openxmlformats.org/officeDocument/2006/relationships/hyperlink" Target="mailto:j.muilerman@nieuwegein.nl" TargetMode="External"/><Relationship Id="rId19" Type="http://schemas.openxmlformats.org/officeDocument/2006/relationships/hyperlink" Target="mailto:j.muilerman@nieuwegein.nl;m.vanmeel@nieuwegein.nl;e.deleest@nieuwegein.nl;h.harkema@nieuwegein.nl;f.vrijbergen@nieuwegein.nl" TargetMode="External"/><Relationship Id="rId14" Type="http://schemas.openxmlformats.org/officeDocument/2006/relationships/hyperlink" Target="mailto:a.okroj@nieuwegein.nl;g.karapetjan@nieuwegein.nl" TargetMode="External"/><Relationship Id="rId30" Type="http://schemas.openxmlformats.org/officeDocument/2006/relationships/hyperlink" Target="mailto:a.okroj@nieuwegein.nl;g.karapetjan@nieuwegein.nl" TargetMode="External"/><Relationship Id="rId35" Type="http://schemas.openxmlformats.org/officeDocument/2006/relationships/hyperlink" Target="mailto:a.okroj@nieuwegein.nl;g.karapetjan@nieuwegein.nl" TargetMode="External"/><Relationship Id="rId56" Type="http://schemas.openxmlformats.org/officeDocument/2006/relationships/hyperlink" Target="mailto:j.muilerman@nieuwegein.nl;j.vanmeel@nieuwegein.nl;e.deleest@nieuwegein.nl;h.harkema@nieuwegein.nl;f.vrijbergen@nieuwegein.nl" TargetMode="External"/><Relationship Id="rId77" Type="http://schemas.openxmlformats.org/officeDocument/2006/relationships/hyperlink" Target="mailto:p.huijbers@nieuwegein.nl" TargetMode="External"/><Relationship Id="rId100" Type="http://schemas.openxmlformats.org/officeDocument/2006/relationships/hyperlink" Target="mailto:m.vanmeel@nieuwegein.nl;e.vankleef@nieuwegein.nl;j.muilerman@nieuwegein.nl" TargetMode="External"/><Relationship Id="rId105" Type="http://schemas.openxmlformats.org/officeDocument/2006/relationships/hyperlink" Target="mailto:a.jacobs@nieuwegein.nl;m.bruggeling@nieuwegein.nl" TargetMode="External"/><Relationship Id="rId8" Type="http://schemas.openxmlformats.org/officeDocument/2006/relationships/hyperlink" Target="mailto:p.huijbers@nieuwegein.nl;m.vanmeel@nieuwegein.nl" TargetMode="External"/><Relationship Id="rId51" Type="http://schemas.openxmlformats.org/officeDocument/2006/relationships/hyperlink" Target="mailto:j.muilerman@nieuwegein.nl;m.vanmeel@nieuwegein.nl;e.deleest@nieuwegein.nl;h.harkema@nieuwegein.nl;f.vrijbergen@nieuwegein.nl" TargetMode="External"/><Relationship Id="rId72" Type="http://schemas.openxmlformats.org/officeDocument/2006/relationships/hyperlink" Target="mailto:j.muilerman@nieuwegein.nl" TargetMode="External"/><Relationship Id="rId93" Type="http://schemas.openxmlformats.org/officeDocument/2006/relationships/hyperlink" Target="mailto:j.muilerman@nieuwegein.nl;e.vankleef@nieuwegein.nl" TargetMode="External"/><Relationship Id="rId98" Type="http://schemas.openxmlformats.org/officeDocument/2006/relationships/hyperlink" Target="mailto:a.jacobs@nieuwegein.nl;m.bruggeling@nieuwegein.nl" TargetMode="External"/><Relationship Id="rId121" Type="http://schemas.openxmlformats.org/officeDocument/2006/relationships/hyperlink" Target="mailto:n.politiek@nieuwegein.nl;j.vanleeuwen@nieuwegein.nl;a.bogerd@nieuwegein.nl" TargetMode="External"/><Relationship Id="rId3" Type="http://schemas.openxmlformats.org/officeDocument/2006/relationships/hyperlink" Target="mailto:j.vanderlit@nieuwegein.nl" TargetMode="External"/><Relationship Id="rId25" Type="http://schemas.openxmlformats.org/officeDocument/2006/relationships/hyperlink" Target="mailto:a.okroj@nieuwegein.nl;g.karapetjan@nieuwegein.nl" TargetMode="External"/><Relationship Id="rId46" Type="http://schemas.openxmlformats.org/officeDocument/2006/relationships/hyperlink" Target="mailto:f.vrijbergen@nieuwegein.nl;h.harkema@nieuwegein.nl" TargetMode="External"/><Relationship Id="rId67" Type="http://schemas.openxmlformats.org/officeDocument/2006/relationships/hyperlink" Target="mailto:j.muilerman@nieuwegein.nl" TargetMode="External"/><Relationship Id="rId116" Type="http://schemas.openxmlformats.org/officeDocument/2006/relationships/hyperlink" Target="mailto:l.daraji@nieuwegein.nl;n.politiek@nieuwegein.nl;j.muilerman@nieuwegein.nl;j.vanleeuwen@nieuwegein.nl;p.debruijn@nieuwegein.nl;f.vrijbergen@nieuwegein.nl;a.bogerd@nieuwegein.nl" TargetMode="External"/><Relationship Id="rId20" Type="http://schemas.openxmlformats.org/officeDocument/2006/relationships/hyperlink" Target="mailto:j.muilerman@nieuwegein.nl;m.vanmeel@nieuwegein.nl;e.deleest@nieuwegein.nl;h.harkema@nieuwegein.nl;f.vrijbergen@nieuwegein.nl" TargetMode="External"/><Relationship Id="rId41" Type="http://schemas.openxmlformats.org/officeDocument/2006/relationships/hyperlink" Target="mailto:a.okroj@nieuwegein.nl;g.karapetjan@nieuwegein.nl" TargetMode="External"/><Relationship Id="rId62" Type="http://schemas.openxmlformats.org/officeDocument/2006/relationships/hyperlink" Target="mailto:f.vrijbergen@nieuwegein.nl;h.harkema@nieuwegein.nl" TargetMode="External"/><Relationship Id="rId83" Type="http://schemas.openxmlformats.org/officeDocument/2006/relationships/hyperlink" Target="mailto:e.vankleef@nieuwegein.nl;d.denhoudijker@nieuwegein.nl;f.vrijbergen@nieuwegein.nl" TargetMode="External"/><Relationship Id="rId88" Type="http://schemas.openxmlformats.org/officeDocument/2006/relationships/hyperlink" Target="mailto:a.okroj@nieuwegein.nl;g.karapetjan@nieuwegein.nl" TargetMode="External"/><Relationship Id="rId111" Type="http://schemas.openxmlformats.org/officeDocument/2006/relationships/hyperlink" Target="mailto:j.vanleeuwen@nieuwegein.nl;a.okroj@nieuwegein.nl;g.karapetjan@nieuwegein.nl" TargetMode="External"/><Relationship Id="rId15" Type="http://schemas.openxmlformats.org/officeDocument/2006/relationships/hyperlink" Target="mailto:a.okroj@nieuwegein.nl;g.karapetjan@nieuwegein.nl" TargetMode="External"/><Relationship Id="rId36" Type="http://schemas.openxmlformats.org/officeDocument/2006/relationships/hyperlink" Target="mailto:j.muilerman@nieuwegein.nl;m.vanmeel@nieuwegein.nl;e.deleest@nieuwegein.nl;h.harkema@nieuwegein.nl;f.vrijbergen@nieuwegein.nl" TargetMode="External"/><Relationship Id="rId57" Type="http://schemas.openxmlformats.org/officeDocument/2006/relationships/hyperlink" Target="mailto:j.muilerman@nieuwegein.nl;j.vanmeel@nieuwegein.nl;e.deleest@nieuwegein.nl;h.harkema@nieuwegein.nl;f.vrijbergen@nieuwegein.nl" TargetMode="External"/><Relationship Id="rId106" Type="http://schemas.openxmlformats.org/officeDocument/2006/relationships/hyperlink" Target="mailto:a.okroj@nieuwegein.nl;g.karapetjan@nieuwegein.nl;j.muilerman@nieuwegein.nl" TargetMode="External"/><Relationship Id="rId10" Type="http://schemas.openxmlformats.org/officeDocument/2006/relationships/hyperlink" Target="mailto:n.abdelkadir@nieuwegein.nl;g.karapetjan@nieuwegein.nl" TargetMode="External"/><Relationship Id="rId31" Type="http://schemas.openxmlformats.org/officeDocument/2006/relationships/hyperlink" Target="mailto:j.muilerman@nieuwegein.nl;m.vanmeel@nieuwegein.nl;e.deleest@nieuwegein.nl;h.harkema@nieuwegein.nl;f.vrijbergen@nieuwegein.nl" TargetMode="External"/><Relationship Id="rId52" Type="http://schemas.openxmlformats.org/officeDocument/2006/relationships/hyperlink" Target="mailto:j.muilerman@nieuwegein.nl;m.vanmeel@nieuwegein.nl;e.deleest@nieuwegein.nl;h.harkema@nieuwegein.nl;f.vrijbergen@nieuwegein.nl" TargetMode="External"/><Relationship Id="rId73" Type="http://schemas.openxmlformats.org/officeDocument/2006/relationships/hyperlink" Target="mailto:j.muilerman@nieuwegein.nl" TargetMode="External"/><Relationship Id="rId78" Type="http://schemas.openxmlformats.org/officeDocument/2006/relationships/hyperlink" Target="mailto:j.muilerman@nieuwegein.nl;m.vanmeel@nieuwegein.nl" TargetMode="External"/><Relationship Id="rId94" Type="http://schemas.openxmlformats.org/officeDocument/2006/relationships/hyperlink" Target="mailto:a.okroj@nieuwegein.nl;g.karapetjan@nieuwegein.nl" TargetMode="External"/><Relationship Id="rId99" Type="http://schemas.openxmlformats.org/officeDocument/2006/relationships/hyperlink" Target="mailto:r.schasfoort@nieuwegein.nl;k.duinsbergen@nieuwegein.nl;a.jacobs@nieuwegein.nl;m.bruggeling@nieuwegein.nl;g.karapetjan@nieuwegein.nl" TargetMode="External"/><Relationship Id="rId101" Type="http://schemas.openxmlformats.org/officeDocument/2006/relationships/hyperlink" Target="mailto:a.okroj@nieuwegein.nl;g.karapetjan@nieuwegein.nl;j.vanderlit@nieuwegein.nl;j.muilerman@nieuwegein.nl" TargetMode="External"/><Relationship Id="rId122"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f.vrijbergen@nieuwegein.nl" TargetMode="External"/><Relationship Id="rId2" Type="http://schemas.openxmlformats.org/officeDocument/2006/relationships/hyperlink" Target="mailto:verkeerdemail@nieuwegei.n" TargetMode="External"/><Relationship Id="rId1" Type="http://schemas.openxmlformats.org/officeDocument/2006/relationships/hyperlink" Target="mailto:f.vrijbergen@nieuwegein.nl;p.romney@nieuwegein.nl" TargetMode="External"/><Relationship Id="rId6" Type="http://schemas.openxmlformats.org/officeDocument/2006/relationships/table" Target="../tables/table2.xml"/><Relationship Id="rId5" Type="http://schemas.openxmlformats.org/officeDocument/2006/relationships/hyperlink" Target="mailto:f.vrijbergen@nieuwegein.nl;p.romney@nieuwegein.nl" TargetMode="External"/><Relationship Id="rId4" Type="http://schemas.openxmlformats.org/officeDocument/2006/relationships/hyperlink" Target="mailto:f.vrijbergen@nieuwegein.nl;p.romney@nieuwegein.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22"/>
  <sheetViews>
    <sheetView tabSelected="1" zoomScaleNormal="100" workbookViewId="0">
      <pane ySplit="1" topLeftCell="B2" activePane="bottomLeft" state="frozen"/>
      <selection pane="bottomLeft" activeCell="B65" sqref="B65"/>
    </sheetView>
  </sheetViews>
  <sheetFormatPr defaultRowHeight="15"/>
  <cols>
    <col min="1" max="1" width="9.140625" style="6"/>
    <col min="2" max="2" width="33.140625" bestFit="1" customWidth="1"/>
    <col min="3" max="3" width="13.7109375" bestFit="1" customWidth="1"/>
    <col min="4" max="4" width="110.140625" customWidth="1"/>
    <col min="5" max="5" width="52" customWidth="1"/>
    <col min="6" max="7" width="17.42578125" style="6" customWidth="1"/>
    <col min="8" max="16" width="27.85546875" hidden="1" customWidth="1"/>
    <col min="17" max="17" width="27.85546875" bestFit="1" customWidth="1"/>
    <col min="18" max="18" width="27.85546875" hidden="1" customWidth="1"/>
    <col min="19" max="19" width="27.85546875" bestFit="1" customWidth="1"/>
    <col min="20" max="22" width="27.85546875" hidden="1" customWidth="1"/>
  </cols>
  <sheetData>
    <row r="1" spans="1:22" s="4" customFormat="1">
      <c r="A1" s="5" t="s">
        <v>0</v>
      </c>
      <c r="B1" s="3" t="s">
        <v>1</v>
      </c>
      <c r="C1" s="3" t="s">
        <v>2</v>
      </c>
      <c r="D1" s="3" t="s">
        <v>3</v>
      </c>
      <c r="E1" s="3" t="s">
        <v>4</v>
      </c>
      <c r="F1" s="5" t="s">
        <v>5</v>
      </c>
      <c r="G1" s="5" t="s">
        <v>6</v>
      </c>
      <c r="H1" s="3" t="s">
        <v>7</v>
      </c>
      <c r="I1" s="3" t="s">
        <v>8</v>
      </c>
      <c r="J1" s="3" t="s">
        <v>9</v>
      </c>
      <c r="K1" s="3" t="s">
        <v>10</v>
      </c>
      <c r="L1" s="3" t="s">
        <v>11</v>
      </c>
      <c r="M1" s="3" t="s">
        <v>12</v>
      </c>
      <c r="N1" s="3" t="s">
        <v>13</v>
      </c>
      <c r="O1" s="3" t="s">
        <v>14</v>
      </c>
      <c r="P1" s="3" t="s">
        <v>15</v>
      </c>
      <c r="Q1" s="3"/>
      <c r="R1" s="3" t="s">
        <v>16</v>
      </c>
      <c r="S1" s="3" t="s">
        <v>17</v>
      </c>
      <c r="T1" s="3" t="s">
        <v>18</v>
      </c>
      <c r="U1" s="3" t="s">
        <v>19</v>
      </c>
      <c r="V1" s="3" t="s">
        <v>20</v>
      </c>
    </row>
    <row r="2" spans="1:22">
      <c r="A2" s="6">
        <v>1</v>
      </c>
      <c r="B2" s="1" t="s">
        <v>21</v>
      </c>
      <c r="C2" s="1"/>
      <c r="D2" s="1" t="s">
        <v>22</v>
      </c>
      <c r="E2" s="1" t="s">
        <v>23</v>
      </c>
      <c r="F2" s="11">
        <v>45624</v>
      </c>
      <c r="G2" s="11">
        <v>45624</v>
      </c>
      <c r="H2" s="1" t="s">
        <v>24</v>
      </c>
      <c r="I2" s="2">
        <v>1</v>
      </c>
      <c r="J2" s="1" t="s">
        <v>25</v>
      </c>
      <c r="K2" s="1" t="s">
        <v>26</v>
      </c>
      <c r="L2" s="1" t="s">
        <v>26</v>
      </c>
      <c r="M2" s="1" t="s">
        <v>26</v>
      </c>
      <c r="N2" s="1" t="s">
        <v>26</v>
      </c>
      <c r="O2" s="1" t="s">
        <v>26</v>
      </c>
      <c r="P2" s="1" t="s">
        <v>27</v>
      </c>
      <c r="Q2" s="1"/>
      <c r="R2" s="1" t="s">
        <v>26</v>
      </c>
      <c r="S2" s="1"/>
      <c r="T2" s="1" t="s">
        <v>26</v>
      </c>
      <c r="U2" s="1" t="s">
        <v>28</v>
      </c>
      <c r="V2" s="1" t="s">
        <v>26</v>
      </c>
    </row>
    <row r="3" spans="1:22">
      <c r="A3" s="76">
        <v>1</v>
      </c>
      <c r="B3" s="77" t="s">
        <v>21</v>
      </c>
      <c r="C3" s="77"/>
      <c r="D3" s="77" t="s">
        <v>29</v>
      </c>
      <c r="E3" s="77" t="s">
        <v>30</v>
      </c>
      <c r="F3" s="78">
        <v>45637</v>
      </c>
      <c r="G3" s="78">
        <v>45637</v>
      </c>
      <c r="H3" s="1" t="s">
        <v>24</v>
      </c>
      <c r="I3" s="2">
        <v>1</v>
      </c>
      <c r="J3" s="1" t="s">
        <v>25</v>
      </c>
      <c r="K3" s="1" t="s">
        <v>26</v>
      </c>
      <c r="L3" s="1" t="s">
        <v>26</v>
      </c>
      <c r="M3" s="1" t="s">
        <v>26</v>
      </c>
      <c r="N3" s="1" t="s">
        <v>26</v>
      </c>
      <c r="O3" s="1" t="s">
        <v>26</v>
      </c>
      <c r="P3" s="1" t="s">
        <v>27</v>
      </c>
      <c r="Q3" s="1"/>
      <c r="R3" s="1" t="s">
        <v>26</v>
      </c>
      <c r="S3" s="1"/>
      <c r="T3" s="1" t="s">
        <v>26</v>
      </c>
      <c r="U3" s="1" t="s">
        <v>28</v>
      </c>
      <c r="V3" s="1" t="s">
        <v>26</v>
      </c>
    </row>
    <row r="4" spans="1:22">
      <c r="A4" s="6">
        <v>1</v>
      </c>
      <c r="B4" s="1" t="s">
        <v>21</v>
      </c>
      <c r="C4" s="1"/>
      <c r="D4" s="1" t="s">
        <v>31</v>
      </c>
      <c r="E4" s="1" t="s">
        <v>32</v>
      </c>
      <c r="F4" s="11">
        <v>45637</v>
      </c>
      <c r="G4" s="11">
        <v>45637</v>
      </c>
      <c r="H4" s="1" t="s">
        <v>24</v>
      </c>
      <c r="I4" s="2">
        <v>1</v>
      </c>
      <c r="J4" s="1" t="s">
        <v>25</v>
      </c>
      <c r="K4" s="1" t="s">
        <v>26</v>
      </c>
      <c r="L4" s="1" t="s">
        <v>26</v>
      </c>
      <c r="M4" s="1" t="s">
        <v>26</v>
      </c>
      <c r="N4" s="1" t="s">
        <v>26</v>
      </c>
      <c r="O4" s="1" t="s">
        <v>26</v>
      </c>
      <c r="P4" s="1" t="s">
        <v>27</v>
      </c>
      <c r="Q4" s="1"/>
      <c r="R4" s="1" t="s">
        <v>26</v>
      </c>
      <c r="S4" s="1"/>
      <c r="T4" s="1" t="s">
        <v>26</v>
      </c>
      <c r="U4" s="1" t="s">
        <v>28</v>
      </c>
      <c r="V4" s="1" t="s">
        <v>26</v>
      </c>
    </row>
    <row r="5" spans="1:22">
      <c r="A5" s="6">
        <v>1</v>
      </c>
      <c r="B5" s="1" t="s">
        <v>21</v>
      </c>
      <c r="C5" s="1" t="s">
        <v>33</v>
      </c>
      <c r="D5" s="1" t="s">
        <v>34</v>
      </c>
      <c r="E5" s="1" t="s">
        <v>35</v>
      </c>
      <c r="F5" s="11">
        <v>45639</v>
      </c>
      <c r="G5" s="11">
        <v>45639</v>
      </c>
      <c r="H5" s="1" t="s">
        <v>24</v>
      </c>
      <c r="I5" s="2">
        <v>1</v>
      </c>
      <c r="J5" s="1" t="s">
        <v>25</v>
      </c>
      <c r="K5" s="1" t="s">
        <v>26</v>
      </c>
      <c r="L5" s="1" t="s">
        <v>26</v>
      </c>
      <c r="M5" s="1" t="s">
        <v>26</v>
      </c>
      <c r="N5" s="1" t="s">
        <v>26</v>
      </c>
      <c r="O5" s="1" t="s">
        <v>26</v>
      </c>
      <c r="P5" s="1" t="s">
        <v>27</v>
      </c>
      <c r="Q5" s="1"/>
      <c r="R5" s="1" t="s">
        <v>26</v>
      </c>
      <c r="S5" s="1"/>
      <c r="T5" s="1" t="s">
        <v>26</v>
      </c>
      <c r="U5" s="1" t="s">
        <v>28</v>
      </c>
      <c r="V5" s="1" t="s">
        <v>26</v>
      </c>
    </row>
    <row r="6" spans="1:22">
      <c r="A6" s="6">
        <v>1</v>
      </c>
      <c r="B6" s="1" t="s">
        <v>21</v>
      </c>
      <c r="C6" s="1" t="s">
        <v>36</v>
      </c>
      <c r="D6" s="1" t="s">
        <v>37</v>
      </c>
      <c r="E6" s="1" t="s">
        <v>38</v>
      </c>
      <c r="F6" s="11">
        <v>45644</v>
      </c>
      <c r="G6" s="11">
        <v>45644</v>
      </c>
      <c r="H6" s="1" t="s">
        <v>24</v>
      </c>
      <c r="I6" s="2">
        <v>1</v>
      </c>
      <c r="J6" s="1" t="s">
        <v>25</v>
      </c>
      <c r="K6" s="1" t="s">
        <v>26</v>
      </c>
      <c r="L6" s="1" t="s">
        <v>26</v>
      </c>
      <c r="M6" s="1" t="s">
        <v>26</v>
      </c>
      <c r="N6" s="1" t="s">
        <v>26</v>
      </c>
      <c r="O6" s="1" t="s">
        <v>26</v>
      </c>
      <c r="P6" s="1" t="s">
        <v>27</v>
      </c>
      <c r="Q6" s="1"/>
      <c r="R6" s="1" t="s">
        <v>26</v>
      </c>
      <c r="S6" s="1"/>
      <c r="T6" s="1" t="s">
        <v>26</v>
      </c>
      <c r="U6" s="1" t="s">
        <v>28</v>
      </c>
      <c r="V6" s="1" t="s">
        <v>26</v>
      </c>
    </row>
    <row r="7" spans="1:22">
      <c r="A7" s="76">
        <v>1</v>
      </c>
      <c r="B7" s="77" t="s">
        <v>21</v>
      </c>
      <c r="C7" s="77" t="s">
        <v>36</v>
      </c>
      <c r="D7" s="77" t="s">
        <v>39</v>
      </c>
      <c r="E7" s="77" t="s">
        <v>40</v>
      </c>
      <c r="F7" s="78">
        <v>45660</v>
      </c>
      <c r="G7" s="78">
        <v>45660</v>
      </c>
      <c r="H7" s="1" t="s">
        <v>24</v>
      </c>
      <c r="I7" s="2">
        <v>1</v>
      </c>
      <c r="J7" s="1" t="s">
        <v>25</v>
      </c>
      <c r="K7" s="1" t="s">
        <v>26</v>
      </c>
      <c r="L7" s="1" t="s">
        <v>26</v>
      </c>
      <c r="M7" s="1" t="s">
        <v>26</v>
      </c>
      <c r="N7" s="1" t="s">
        <v>26</v>
      </c>
      <c r="O7" s="1" t="s">
        <v>26</v>
      </c>
      <c r="P7" s="1" t="s">
        <v>27</v>
      </c>
      <c r="Q7" s="1"/>
      <c r="R7" s="1" t="s">
        <v>26</v>
      </c>
      <c r="S7" s="1"/>
      <c r="T7" s="1" t="s">
        <v>41</v>
      </c>
      <c r="U7" s="1" t="s">
        <v>28</v>
      </c>
      <c r="V7" s="1" t="s">
        <v>26</v>
      </c>
    </row>
    <row r="8" spans="1:22">
      <c r="A8" s="6">
        <v>1</v>
      </c>
      <c r="B8" s="1" t="s">
        <v>21</v>
      </c>
      <c r="C8" s="1" t="s">
        <v>36</v>
      </c>
      <c r="D8" s="7" t="s">
        <v>42</v>
      </c>
      <c r="E8" s="1" t="s">
        <v>35</v>
      </c>
      <c r="F8" s="11">
        <v>45660</v>
      </c>
      <c r="G8" s="11">
        <v>45660</v>
      </c>
      <c r="H8" s="1" t="s">
        <v>24</v>
      </c>
      <c r="I8" s="2">
        <v>1</v>
      </c>
      <c r="J8" s="1" t="s">
        <v>25</v>
      </c>
      <c r="K8" s="1" t="s">
        <v>26</v>
      </c>
      <c r="L8" s="1" t="s">
        <v>26</v>
      </c>
      <c r="M8" s="1" t="s">
        <v>26</v>
      </c>
      <c r="N8" s="1" t="s">
        <v>26</v>
      </c>
      <c r="O8" s="1" t="s">
        <v>26</v>
      </c>
      <c r="P8" s="1" t="s">
        <v>27</v>
      </c>
      <c r="Q8" s="1"/>
      <c r="R8" s="1" t="s">
        <v>26</v>
      </c>
      <c r="S8" s="1"/>
      <c r="T8" s="1" t="s">
        <v>26</v>
      </c>
      <c r="U8" s="1" t="s">
        <v>28</v>
      </c>
      <c r="V8" s="1" t="s">
        <v>26</v>
      </c>
    </row>
    <row r="9" spans="1:22">
      <c r="A9" s="6">
        <v>1</v>
      </c>
      <c r="B9" s="1" t="s">
        <v>21</v>
      </c>
      <c r="C9" s="1"/>
      <c r="D9" s="1" t="s">
        <v>43</v>
      </c>
      <c r="E9" s="1" t="s">
        <v>35</v>
      </c>
      <c r="F9" s="11">
        <v>45663</v>
      </c>
      <c r="G9" s="11">
        <v>45663</v>
      </c>
      <c r="H9" s="1" t="s">
        <v>24</v>
      </c>
      <c r="I9" s="2">
        <v>1</v>
      </c>
      <c r="J9" s="1" t="s">
        <v>25</v>
      </c>
      <c r="K9" s="1" t="s">
        <v>26</v>
      </c>
      <c r="L9" s="1" t="s">
        <v>26</v>
      </c>
      <c r="M9" s="1" t="s">
        <v>26</v>
      </c>
      <c r="N9" s="1" t="s">
        <v>26</v>
      </c>
      <c r="O9" s="1" t="s">
        <v>26</v>
      </c>
      <c r="P9" s="1" t="s">
        <v>27</v>
      </c>
      <c r="Q9" s="1"/>
      <c r="R9" s="1" t="s">
        <v>26</v>
      </c>
      <c r="S9" s="1"/>
      <c r="T9" s="1" t="s">
        <v>26</v>
      </c>
      <c r="U9" s="1" t="s">
        <v>28</v>
      </c>
      <c r="V9" s="1" t="s">
        <v>26</v>
      </c>
    </row>
    <row r="10" spans="1:22">
      <c r="A10" s="6">
        <v>3</v>
      </c>
      <c r="B10" s="1" t="s">
        <v>44</v>
      </c>
      <c r="C10" s="1" t="s">
        <v>36</v>
      </c>
      <c r="D10" s="1" t="s">
        <v>45</v>
      </c>
      <c r="E10" s="1" t="s">
        <v>46</v>
      </c>
      <c r="F10" s="11">
        <v>45665</v>
      </c>
      <c r="G10" s="11">
        <v>45665</v>
      </c>
      <c r="H10" s="1" t="s">
        <v>24</v>
      </c>
      <c r="I10" s="2">
        <v>1</v>
      </c>
      <c r="J10" s="1" t="s">
        <v>25</v>
      </c>
      <c r="K10" s="1" t="s">
        <v>26</v>
      </c>
      <c r="L10" s="1" t="s">
        <v>26</v>
      </c>
      <c r="M10" s="1" t="s">
        <v>26</v>
      </c>
      <c r="N10" s="1" t="s">
        <v>26</v>
      </c>
      <c r="O10" s="1" t="s">
        <v>26</v>
      </c>
      <c r="P10" s="1" t="s">
        <v>27</v>
      </c>
      <c r="Q10" s="1"/>
      <c r="R10" s="1" t="s">
        <v>47</v>
      </c>
      <c r="S10" s="1"/>
      <c r="T10" s="1" t="s">
        <v>26</v>
      </c>
      <c r="U10" s="1" t="s">
        <v>28</v>
      </c>
      <c r="V10" s="1" t="s">
        <v>26</v>
      </c>
    </row>
    <row r="11" spans="1:22">
      <c r="A11" s="6">
        <v>3</v>
      </c>
      <c r="B11" s="1" t="s">
        <v>44</v>
      </c>
      <c r="C11" s="1" t="s">
        <v>48</v>
      </c>
      <c r="D11" s="1" t="s">
        <v>49</v>
      </c>
      <c r="E11" s="1" t="s">
        <v>50</v>
      </c>
      <c r="F11" s="11">
        <v>45666</v>
      </c>
      <c r="G11" s="11">
        <v>45666</v>
      </c>
      <c r="H11" s="1" t="s">
        <v>51</v>
      </c>
      <c r="I11" s="2">
        <v>1</v>
      </c>
      <c r="J11" s="1" t="s">
        <v>25</v>
      </c>
      <c r="K11" s="1" t="s">
        <v>26</v>
      </c>
      <c r="L11" s="1" t="s">
        <v>26</v>
      </c>
      <c r="M11" s="1" t="s">
        <v>52</v>
      </c>
      <c r="N11" s="1" t="s">
        <v>52</v>
      </c>
      <c r="O11" s="1" t="s">
        <v>53</v>
      </c>
      <c r="P11" s="1" t="s">
        <v>54</v>
      </c>
      <c r="Q11" s="1"/>
      <c r="R11" s="1"/>
      <c r="S11" s="1"/>
      <c r="T11" s="1" t="s">
        <v>55</v>
      </c>
      <c r="U11" s="1" t="s">
        <v>28</v>
      </c>
      <c r="V11" s="1" t="s">
        <v>26</v>
      </c>
    </row>
    <row r="12" spans="1:22">
      <c r="A12" s="6">
        <v>1</v>
      </c>
      <c r="B12" s="1" t="s">
        <v>21</v>
      </c>
      <c r="C12" s="1" t="s">
        <v>56</v>
      </c>
      <c r="D12" s="1" t="s">
        <v>57</v>
      </c>
      <c r="E12" s="1" t="s">
        <v>58</v>
      </c>
      <c r="F12" s="11">
        <v>45666</v>
      </c>
      <c r="G12" s="11">
        <v>45666</v>
      </c>
      <c r="H12" s="1" t="s">
        <v>24</v>
      </c>
      <c r="I12" s="2">
        <v>1</v>
      </c>
      <c r="J12" s="1" t="s">
        <v>25</v>
      </c>
      <c r="K12" s="1" t="s">
        <v>26</v>
      </c>
      <c r="L12" s="1" t="s">
        <v>26</v>
      </c>
      <c r="M12" s="1" t="s">
        <v>26</v>
      </c>
      <c r="N12" s="1" t="s">
        <v>26</v>
      </c>
      <c r="O12" s="1" t="s">
        <v>26</v>
      </c>
      <c r="P12" s="1" t="s">
        <v>27</v>
      </c>
      <c r="Q12" s="1"/>
      <c r="R12" s="1" t="s">
        <v>26</v>
      </c>
      <c r="S12" s="1"/>
      <c r="T12" s="1" t="s">
        <v>26</v>
      </c>
      <c r="U12" s="1" t="s">
        <v>28</v>
      </c>
      <c r="V12" s="1" t="s">
        <v>26</v>
      </c>
    </row>
    <row r="13" spans="1:22">
      <c r="A13" s="6">
        <v>2</v>
      </c>
      <c r="B13" s="1" t="s">
        <v>59</v>
      </c>
      <c r="C13" s="1" t="s">
        <v>60</v>
      </c>
      <c r="D13" s="1" t="s">
        <v>61</v>
      </c>
      <c r="E13" s="1" t="s">
        <v>62</v>
      </c>
      <c r="F13" s="11">
        <v>45659</v>
      </c>
      <c r="G13" s="11">
        <v>45667</v>
      </c>
      <c r="H13" s="1"/>
      <c r="I13" s="2"/>
      <c r="J13" s="1"/>
      <c r="K13" s="1"/>
      <c r="L13" s="1"/>
      <c r="M13" s="1"/>
      <c r="N13" s="1"/>
      <c r="O13" s="1"/>
      <c r="P13" s="1"/>
      <c r="Q13" s="1"/>
      <c r="R13" s="1"/>
      <c r="S13" s="1"/>
      <c r="T13" s="1" t="s">
        <v>26</v>
      </c>
      <c r="U13" s="1" t="s">
        <v>28</v>
      </c>
      <c r="V13" s="1" t="s">
        <v>26</v>
      </c>
    </row>
    <row r="14" spans="1:22">
      <c r="A14" s="6">
        <v>5</v>
      </c>
      <c r="B14" s="1" t="s">
        <v>63</v>
      </c>
      <c r="C14" s="1"/>
      <c r="D14" s="1" t="s">
        <v>64</v>
      </c>
      <c r="E14" s="1" t="s">
        <v>35</v>
      </c>
      <c r="F14" s="11">
        <v>45663</v>
      </c>
      <c r="G14" s="11">
        <v>45667</v>
      </c>
      <c r="H14" s="1" t="s">
        <v>65</v>
      </c>
      <c r="I14" s="2">
        <v>1</v>
      </c>
      <c r="J14" s="1" t="s">
        <v>25</v>
      </c>
      <c r="K14" s="1" t="s">
        <v>26</v>
      </c>
      <c r="L14" s="1" t="s">
        <v>26</v>
      </c>
      <c r="M14" s="1" t="s">
        <v>66</v>
      </c>
      <c r="N14" s="1" t="s">
        <v>66</v>
      </c>
      <c r="O14" s="1" t="s">
        <v>53</v>
      </c>
      <c r="P14" s="1" t="s">
        <v>54</v>
      </c>
      <c r="T14" s="1" t="s">
        <v>26</v>
      </c>
      <c r="U14" s="1" t="s">
        <v>28</v>
      </c>
      <c r="V14" s="1" t="s">
        <v>26</v>
      </c>
    </row>
    <row r="15" spans="1:22">
      <c r="A15" s="6">
        <v>1</v>
      </c>
      <c r="B15" s="1" t="s">
        <v>21</v>
      </c>
      <c r="C15" s="1" t="s">
        <v>67</v>
      </c>
      <c r="D15" s="1" t="s">
        <v>68</v>
      </c>
      <c r="E15" s="1" t="s">
        <v>69</v>
      </c>
      <c r="F15" s="11">
        <v>45667</v>
      </c>
      <c r="G15" s="11">
        <v>45667</v>
      </c>
      <c r="H15" s="1" t="s">
        <v>24</v>
      </c>
      <c r="I15" s="2">
        <v>1</v>
      </c>
      <c r="J15" s="1" t="s">
        <v>25</v>
      </c>
      <c r="K15" s="1" t="s">
        <v>26</v>
      </c>
      <c r="L15" s="1" t="s">
        <v>26</v>
      </c>
      <c r="M15" s="1" t="s">
        <v>26</v>
      </c>
      <c r="N15" s="1" t="s">
        <v>26</v>
      </c>
      <c r="O15" s="1" t="s">
        <v>26</v>
      </c>
      <c r="P15" s="1" t="s">
        <v>27</v>
      </c>
      <c r="Q15" s="1"/>
      <c r="R15" s="1" t="s">
        <v>26</v>
      </c>
      <c r="S15" s="1"/>
      <c r="T15" s="1" t="s">
        <v>26</v>
      </c>
      <c r="U15" s="1" t="s">
        <v>28</v>
      </c>
      <c r="V15" s="1" t="s">
        <v>26</v>
      </c>
    </row>
    <row r="16" spans="1:22">
      <c r="A16" s="6">
        <v>3</v>
      </c>
      <c r="B16" s="1" t="s">
        <v>44</v>
      </c>
      <c r="C16" s="1" t="s">
        <v>70</v>
      </c>
      <c r="D16" s="1" t="s">
        <v>71</v>
      </c>
      <c r="E16" s="1" t="s">
        <v>35</v>
      </c>
      <c r="F16" s="11">
        <v>45667</v>
      </c>
      <c r="G16" s="11">
        <v>45667</v>
      </c>
      <c r="H16" s="1"/>
      <c r="I16" s="2"/>
      <c r="J16" s="1"/>
      <c r="K16" s="1"/>
      <c r="L16" s="1"/>
      <c r="M16" s="1"/>
      <c r="N16" s="1"/>
      <c r="O16" s="1"/>
      <c r="P16" s="1"/>
      <c r="Q16" s="1"/>
      <c r="R16" s="1"/>
      <c r="S16" s="1"/>
      <c r="T16" s="1"/>
      <c r="U16" s="1"/>
      <c r="V16" s="1"/>
    </row>
    <row r="17" spans="1:22">
      <c r="A17" s="6">
        <v>1</v>
      </c>
      <c r="B17" s="1" t="s">
        <v>21</v>
      </c>
      <c r="C17" s="1" t="s">
        <v>72</v>
      </c>
      <c r="D17" s="1" t="s">
        <v>73</v>
      </c>
      <c r="E17" s="1" t="s">
        <v>74</v>
      </c>
      <c r="F17" s="11">
        <v>45667</v>
      </c>
      <c r="G17" s="11">
        <v>45667</v>
      </c>
      <c r="H17" s="1" t="s">
        <v>24</v>
      </c>
      <c r="I17" s="2">
        <v>1</v>
      </c>
      <c r="J17" s="1" t="s">
        <v>25</v>
      </c>
      <c r="K17" s="1" t="s">
        <v>26</v>
      </c>
      <c r="L17" s="1" t="s">
        <v>26</v>
      </c>
      <c r="M17" s="1" t="s">
        <v>26</v>
      </c>
      <c r="N17" s="1" t="s">
        <v>26</v>
      </c>
      <c r="O17" s="1" t="s">
        <v>26</v>
      </c>
      <c r="P17" s="1" t="s">
        <v>27</v>
      </c>
      <c r="Q17" s="1"/>
      <c r="R17" s="1" t="s">
        <v>75</v>
      </c>
      <c r="S17" s="1"/>
      <c r="T17" s="1" t="s">
        <v>26</v>
      </c>
      <c r="U17" s="1" t="s">
        <v>28</v>
      </c>
      <c r="V17" s="1" t="s">
        <v>26</v>
      </c>
    </row>
    <row r="18" spans="1:22">
      <c r="A18" s="6">
        <v>5</v>
      </c>
      <c r="B18" s="1" t="s">
        <v>63</v>
      </c>
      <c r="C18" s="1"/>
      <c r="D18" s="1" t="s">
        <v>76</v>
      </c>
      <c r="E18" s="1" t="s">
        <v>46</v>
      </c>
      <c r="F18" s="11">
        <v>45670</v>
      </c>
      <c r="G18" s="11">
        <v>45670</v>
      </c>
      <c r="H18" s="1" t="s">
        <v>24</v>
      </c>
      <c r="I18" s="2">
        <v>1</v>
      </c>
      <c r="J18" s="1" t="s">
        <v>25</v>
      </c>
      <c r="K18" s="1" t="s">
        <v>26</v>
      </c>
      <c r="L18" s="1" t="s">
        <v>26</v>
      </c>
      <c r="M18" s="1" t="s">
        <v>26</v>
      </c>
      <c r="N18" s="1" t="s">
        <v>26</v>
      </c>
      <c r="O18" s="1" t="s">
        <v>26</v>
      </c>
      <c r="P18" s="1" t="s">
        <v>27</v>
      </c>
      <c r="Q18" s="1"/>
      <c r="R18" s="1" t="s">
        <v>26</v>
      </c>
      <c r="S18" s="1"/>
      <c r="T18" s="1" t="s">
        <v>26</v>
      </c>
      <c r="U18" s="1" t="s">
        <v>28</v>
      </c>
      <c r="V18" s="1" t="s">
        <v>26</v>
      </c>
    </row>
    <row r="19" spans="1:22">
      <c r="A19" s="6">
        <v>5</v>
      </c>
      <c r="B19" s="1" t="s">
        <v>63</v>
      </c>
      <c r="C19" s="1" t="s">
        <v>48</v>
      </c>
      <c r="D19" s="1" t="s">
        <v>77</v>
      </c>
      <c r="E19" s="1" t="s">
        <v>35</v>
      </c>
      <c r="F19" s="11">
        <v>45670</v>
      </c>
      <c r="G19" s="11">
        <v>45670</v>
      </c>
      <c r="H19" s="1" t="s">
        <v>24</v>
      </c>
      <c r="I19" s="2">
        <v>1</v>
      </c>
      <c r="J19" s="1" t="s">
        <v>25</v>
      </c>
      <c r="K19" s="1" t="s">
        <v>26</v>
      </c>
      <c r="L19" s="1" t="s">
        <v>26</v>
      </c>
      <c r="M19" s="1" t="s">
        <v>26</v>
      </c>
      <c r="N19" s="1" t="s">
        <v>26</v>
      </c>
      <c r="O19" s="1" t="s">
        <v>26</v>
      </c>
      <c r="P19" s="1" t="s">
        <v>27</v>
      </c>
      <c r="Q19" s="1"/>
      <c r="R19" s="1" t="s">
        <v>26</v>
      </c>
      <c r="S19" s="1"/>
      <c r="T19" s="1" t="s">
        <v>26</v>
      </c>
      <c r="U19" s="1" t="s">
        <v>28</v>
      </c>
      <c r="V19" s="1" t="s">
        <v>26</v>
      </c>
    </row>
    <row r="20" spans="1:22">
      <c r="A20" s="6">
        <v>3</v>
      </c>
      <c r="B20" s="1" t="s">
        <v>44</v>
      </c>
      <c r="C20" s="1" t="s">
        <v>48</v>
      </c>
      <c r="D20" s="1" t="s">
        <v>78</v>
      </c>
      <c r="E20" s="1" t="s">
        <v>35</v>
      </c>
      <c r="F20" s="11">
        <v>45672</v>
      </c>
      <c r="G20" s="11">
        <v>45672</v>
      </c>
      <c r="H20" s="1" t="s">
        <v>24</v>
      </c>
      <c r="I20" s="2">
        <v>1</v>
      </c>
      <c r="J20" s="1" t="s">
        <v>25</v>
      </c>
      <c r="K20" s="1" t="s">
        <v>26</v>
      </c>
      <c r="L20" s="1" t="s">
        <v>26</v>
      </c>
      <c r="M20" s="1" t="s">
        <v>26</v>
      </c>
      <c r="N20" s="1" t="s">
        <v>26</v>
      </c>
      <c r="O20" s="1" t="s">
        <v>26</v>
      </c>
      <c r="P20" s="1" t="s">
        <v>27</v>
      </c>
      <c r="Q20" s="1"/>
      <c r="R20" s="1" t="s">
        <v>26</v>
      </c>
      <c r="S20" s="1"/>
      <c r="T20" s="1"/>
      <c r="U20" s="1"/>
      <c r="V20" s="1"/>
    </row>
    <row r="21" spans="1:22">
      <c r="A21" s="6">
        <v>5</v>
      </c>
      <c r="B21" s="1" t="s">
        <v>63</v>
      </c>
      <c r="C21" s="1"/>
      <c r="D21" s="1" t="s">
        <v>79</v>
      </c>
      <c r="E21" s="7" t="s">
        <v>80</v>
      </c>
      <c r="F21" s="11">
        <v>45628</v>
      </c>
      <c r="G21" s="11">
        <v>45673</v>
      </c>
      <c r="H21" s="1" t="s">
        <v>81</v>
      </c>
      <c r="I21" s="2">
        <v>1</v>
      </c>
      <c r="J21" s="1" t="s">
        <v>25</v>
      </c>
      <c r="K21" s="1" t="s">
        <v>26</v>
      </c>
      <c r="L21" s="1" t="s">
        <v>26</v>
      </c>
      <c r="M21" s="1" t="s">
        <v>82</v>
      </c>
      <c r="N21" s="1" t="s">
        <v>82</v>
      </c>
      <c r="O21" s="1" t="s">
        <v>53</v>
      </c>
      <c r="P21" s="1" t="s">
        <v>54</v>
      </c>
      <c r="Q21" s="1"/>
      <c r="R21" s="1" t="s">
        <v>26</v>
      </c>
      <c r="S21" s="1"/>
      <c r="T21" s="1"/>
      <c r="U21" s="1"/>
      <c r="V21" s="1"/>
    </row>
    <row r="22" spans="1:22">
      <c r="A22" s="6">
        <v>2</v>
      </c>
      <c r="B22" s="1" t="s">
        <v>59</v>
      </c>
      <c r="C22" s="1" t="s">
        <v>60</v>
      </c>
      <c r="D22" s="7" t="s">
        <v>83</v>
      </c>
      <c r="E22" s="1" t="s">
        <v>84</v>
      </c>
      <c r="F22" s="11">
        <v>45670</v>
      </c>
      <c r="G22" s="11">
        <v>45673</v>
      </c>
      <c r="H22" s="1"/>
      <c r="I22" s="2"/>
      <c r="J22" s="1"/>
      <c r="K22" s="1"/>
      <c r="L22" s="1"/>
      <c r="M22" s="1"/>
      <c r="N22" s="1"/>
      <c r="O22" s="1"/>
      <c r="P22" s="1"/>
      <c r="Q22" s="1"/>
      <c r="R22" s="1" t="s">
        <v>26</v>
      </c>
      <c r="S22" s="1"/>
      <c r="T22" s="1" t="s">
        <v>26</v>
      </c>
      <c r="U22" s="1" t="s">
        <v>28</v>
      </c>
      <c r="V22" s="1"/>
    </row>
    <row r="23" spans="1:22">
      <c r="A23" s="6">
        <v>3</v>
      </c>
      <c r="B23" s="1" t="s">
        <v>44</v>
      </c>
      <c r="C23" s="1" t="s">
        <v>33</v>
      </c>
      <c r="D23" s="1" t="s">
        <v>85</v>
      </c>
      <c r="E23" s="1" t="s">
        <v>35</v>
      </c>
      <c r="F23" s="11">
        <v>45636</v>
      </c>
      <c r="G23" s="11">
        <v>45674</v>
      </c>
      <c r="H23" s="1" t="s">
        <v>86</v>
      </c>
      <c r="I23" s="2">
        <v>1</v>
      </c>
      <c r="J23" s="1" t="s">
        <v>25</v>
      </c>
      <c r="K23" s="1" t="s">
        <v>26</v>
      </c>
      <c r="L23" s="1" t="s">
        <v>26</v>
      </c>
      <c r="M23" s="1" t="s">
        <v>87</v>
      </c>
      <c r="N23" s="1" t="s">
        <v>87</v>
      </c>
      <c r="O23" s="1" t="s">
        <v>53</v>
      </c>
      <c r="P23" s="1" t="s">
        <v>54</v>
      </c>
      <c r="Q23" s="1"/>
      <c r="R23" s="1" t="s">
        <v>88</v>
      </c>
      <c r="S23" s="1"/>
      <c r="T23" s="1" t="s">
        <v>26</v>
      </c>
      <c r="U23" s="1" t="s">
        <v>28</v>
      </c>
      <c r="V23" s="1" t="s">
        <v>26</v>
      </c>
    </row>
    <row r="24" spans="1:22">
      <c r="A24" s="80">
        <v>3</v>
      </c>
      <c r="B24" s="79" t="s">
        <v>44</v>
      </c>
      <c r="C24" s="79" t="s">
        <v>89</v>
      </c>
      <c r="D24" s="79" t="s">
        <v>90</v>
      </c>
      <c r="E24" s="79" t="s">
        <v>35</v>
      </c>
      <c r="F24" s="78">
        <v>45674</v>
      </c>
      <c r="G24" s="78">
        <v>45674</v>
      </c>
      <c r="H24" s="7" t="s">
        <v>24</v>
      </c>
      <c r="I24" s="9">
        <v>1</v>
      </c>
      <c r="J24" s="7" t="s">
        <v>25</v>
      </c>
      <c r="K24" s="7" t="s">
        <v>26</v>
      </c>
      <c r="L24" s="7" t="s">
        <v>26</v>
      </c>
      <c r="M24" s="7" t="s">
        <v>26</v>
      </c>
      <c r="N24" s="7" t="s">
        <v>26</v>
      </c>
      <c r="O24" s="7" t="s">
        <v>26</v>
      </c>
      <c r="P24" s="7" t="s">
        <v>27</v>
      </c>
      <c r="Q24" s="1"/>
      <c r="R24" s="1" t="s">
        <v>91</v>
      </c>
      <c r="S24" s="1"/>
      <c r="T24" s="7" t="s">
        <v>41</v>
      </c>
      <c r="U24" s="7" t="s">
        <v>28</v>
      </c>
      <c r="V24" s="1" t="s">
        <v>26</v>
      </c>
    </row>
    <row r="25" spans="1:22">
      <c r="A25" s="6">
        <v>3</v>
      </c>
      <c r="B25" s="1" t="s">
        <v>44</v>
      </c>
      <c r="C25" s="1" t="s">
        <v>89</v>
      </c>
      <c r="D25" s="1" t="s">
        <v>92</v>
      </c>
      <c r="E25" s="1" t="s">
        <v>35</v>
      </c>
      <c r="F25" s="11">
        <v>45674</v>
      </c>
      <c r="G25" s="11">
        <v>45674</v>
      </c>
      <c r="H25" s="1" t="s">
        <v>93</v>
      </c>
      <c r="I25" s="2">
        <v>1</v>
      </c>
      <c r="J25" s="1" t="s">
        <v>25</v>
      </c>
      <c r="K25" s="1" t="s">
        <v>26</v>
      </c>
      <c r="L25" s="1" t="s">
        <v>26</v>
      </c>
      <c r="M25" s="1" t="s">
        <v>26</v>
      </c>
      <c r="N25" s="1" t="s">
        <v>26</v>
      </c>
      <c r="O25" s="1" t="s">
        <v>26</v>
      </c>
      <c r="P25" s="1" t="s">
        <v>27</v>
      </c>
      <c r="Q25" s="1"/>
      <c r="R25" s="1" t="s">
        <v>26</v>
      </c>
      <c r="S25" s="1"/>
      <c r="T25" s="1" t="s">
        <v>41</v>
      </c>
      <c r="U25" s="1" t="s">
        <v>28</v>
      </c>
      <c r="V25" s="1" t="s">
        <v>26</v>
      </c>
    </row>
    <row r="26" spans="1:22">
      <c r="A26" s="6">
        <v>3</v>
      </c>
      <c r="B26" s="1" t="s">
        <v>44</v>
      </c>
      <c r="C26" s="1" t="s">
        <v>72</v>
      </c>
      <c r="D26" s="1" t="s">
        <v>94</v>
      </c>
      <c r="E26" s="1" t="s">
        <v>74</v>
      </c>
      <c r="F26" s="11">
        <v>45674</v>
      </c>
      <c r="G26" s="11">
        <v>45674</v>
      </c>
      <c r="H26" s="1" t="s">
        <v>24</v>
      </c>
      <c r="I26" s="2">
        <v>1</v>
      </c>
      <c r="J26" s="1" t="s">
        <v>25</v>
      </c>
      <c r="K26" s="1" t="s">
        <v>26</v>
      </c>
      <c r="L26" s="1" t="s">
        <v>26</v>
      </c>
      <c r="M26" s="1" t="s">
        <v>26</v>
      </c>
      <c r="N26" s="1" t="s">
        <v>26</v>
      </c>
      <c r="O26" s="1" t="s">
        <v>26</v>
      </c>
      <c r="P26" s="1" t="s">
        <v>27</v>
      </c>
      <c r="Q26" s="1"/>
      <c r="R26" s="1" t="s">
        <v>26</v>
      </c>
      <c r="S26" s="1"/>
      <c r="T26" s="1" t="s">
        <v>26</v>
      </c>
      <c r="U26" s="1" t="s">
        <v>28</v>
      </c>
      <c r="V26" s="1" t="s">
        <v>26</v>
      </c>
    </row>
    <row r="27" spans="1:22" s="10" customFormat="1">
      <c r="A27" s="6">
        <v>3</v>
      </c>
      <c r="B27" s="1" t="s">
        <v>44</v>
      </c>
      <c r="C27" s="1" t="s">
        <v>48</v>
      </c>
      <c r="D27" s="1" t="s">
        <v>95</v>
      </c>
      <c r="E27" s="1" t="s">
        <v>96</v>
      </c>
      <c r="F27" s="11">
        <v>45674</v>
      </c>
      <c r="G27" s="11">
        <v>45674</v>
      </c>
      <c r="H27" s="1" t="s">
        <v>24</v>
      </c>
      <c r="I27" s="2">
        <v>1</v>
      </c>
      <c r="J27" s="1" t="s">
        <v>25</v>
      </c>
      <c r="K27" s="1" t="s">
        <v>26</v>
      </c>
      <c r="L27" s="1" t="s">
        <v>26</v>
      </c>
      <c r="M27" s="1" t="s">
        <v>26</v>
      </c>
      <c r="N27" s="1" t="s">
        <v>26</v>
      </c>
      <c r="O27" s="1" t="s">
        <v>26</v>
      </c>
      <c r="P27" s="1" t="s">
        <v>27</v>
      </c>
      <c r="Q27" s="1"/>
      <c r="R27" s="1" t="s">
        <v>97</v>
      </c>
      <c r="S27" s="1"/>
      <c r="T27" s="1" t="s">
        <v>26</v>
      </c>
      <c r="U27" s="1" t="s">
        <v>28</v>
      </c>
      <c r="V27" s="1" t="s">
        <v>26</v>
      </c>
    </row>
    <row r="28" spans="1:22">
      <c r="A28" s="6">
        <v>3</v>
      </c>
      <c r="B28" s="1" t="s">
        <v>44</v>
      </c>
      <c r="C28" s="1" t="s">
        <v>48</v>
      </c>
      <c r="D28" s="1" t="s">
        <v>98</v>
      </c>
      <c r="E28" s="1" t="s">
        <v>35</v>
      </c>
      <c r="F28" s="11">
        <v>45674</v>
      </c>
      <c r="G28" s="11">
        <v>45674</v>
      </c>
      <c r="H28" s="1" t="s">
        <v>24</v>
      </c>
      <c r="I28" s="2">
        <v>1</v>
      </c>
      <c r="J28" s="1" t="s">
        <v>25</v>
      </c>
      <c r="K28" s="1" t="s">
        <v>26</v>
      </c>
      <c r="L28" s="1" t="s">
        <v>26</v>
      </c>
      <c r="M28" s="1" t="s">
        <v>26</v>
      </c>
      <c r="N28" s="1" t="s">
        <v>26</v>
      </c>
      <c r="O28" s="1" t="s">
        <v>26</v>
      </c>
      <c r="P28" s="1" t="s">
        <v>27</v>
      </c>
      <c r="Q28" s="1"/>
      <c r="R28" s="1" t="s">
        <v>26</v>
      </c>
      <c r="S28" s="1"/>
      <c r="T28" s="1" t="s">
        <v>26</v>
      </c>
      <c r="U28" s="1" t="s">
        <v>28</v>
      </c>
      <c r="V28" s="7" t="s">
        <v>26</v>
      </c>
    </row>
    <row r="29" spans="1:22">
      <c r="A29" s="6">
        <v>3</v>
      </c>
      <c r="B29" s="1" t="s">
        <v>44</v>
      </c>
      <c r="C29" s="1" t="s">
        <v>48</v>
      </c>
      <c r="D29" s="1" t="s">
        <v>99</v>
      </c>
      <c r="E29" s="7" t="s">
        <v>100</v>
      </c>
      <c r="F29" s="11">
        <v>45674</v>
      </c>
      <c r="G29" s="11">
        <v>45674</v>
      </c>
      <c r="H29" s="1" t="s">
        <v>24</v>
      </c>
      <c r="I29" s="2">
        <v>1</v>
      </c>
      <c r="J29" s="1" t="s">
        <v>25</v>
      </c>
      <c r="K29" s="1" t="s">
        <v>26</v>
      </c>
      <c r="L29" s="1" t="s">
        <v>26</v>
      </c>
      <c r="M29" s="1" t="s">
        <v>26</v>
      </c>
      <c r="N29" s="1" t="s">
        <v>26</v>
      </c>
      <c r="O29" s="1" t="s">
        <v>26</v>
      </c>
      <c r="P29" s="1" t="s">
        <v>27</v>
      </c>
      <c r="Q29" s="1"/>
      <c r="R29" s="1" t="s">
        <v>101</v>
      </c>
      <c r="S29" s="1"/>
      <c r="T29" s="1" t="s">
        <v>26</v>
      </c>
      <c r="U29" s="1" t="s">
        <v>28</v>
      </c>
      <c r="V29" s="1"/>
    </row>
    <row r="30" spans="1:22">
      <c r="A30" s="6">
        <v>3</v>
      </c>
      <c r="B30" s="1" t="s">
        <v>44</v>
      </c>
      <c r="C30" s="1" t="s">
        <v>102</v>
      </c>
      <c r="D30" s="1" t="s">
        <v>103</v>
      </c>
      <c r="E30" s="7" t="s">
        <v>104</v>
      </c>
      <c r="F30" s="11">
        <v>45674</v>
      </c>
      <c r="G30" s="11">
        <v>45674</v>
      </c>
      <c r="H30" s="1" t="s">
        <v>24</v>
      </c>
      <c r="I30" s="2">
        <v>1</v>
      </c>
      <c r="J30" s="1" t="s">
        <v>25</v>
      </c>
      <c r="K30" s="1" t="s">
        <v>26</v>
      </c>
      <c r="L30" s="1" t="s">
        <v>26</v>
      </c>
      <c r="M30" s="1" t="s">
        <v>26</v>
      </c>
      <c r="N30" s="1" t="s">
        <v>26</v>
      </c>
      <c r="O30" s="1" t="s">
        <v>26</v>
      </c>
      <c r="P30" s="1" t="s">
        <v>27</v>
      </c>
      <c r="Q30" s="1"/>
      <c r="R30" s="1" t="s">
        <v>26</v>
      </c>
      <c r="S30" s="1"/>
      <c r="T30" s="1" t="s">
        <v>26</v>
      </c>
      <c r="U30" s="1" t="s">
        <v>28</v>
      </c>
      <c r="V30" s="1" t="s">
        <v>26</v>
      </c>
    </row>
    <row r="31" spans="1:22">
      <c r="A31" s="6">
        <v>3</v>
      </c>
      <c r="B31" s="1" t="s">
        <v>44</v>
      </c>
      <c r="C31" s="1" t="s">
        <v>48</v>
      </c>
      <c r="D31" s="1" t="s">
        <v>105</v>
      </c>
      <c r="E31" s="1" t="s">
        <v>35</v>
      </c>
      <c r="F31" s="11">
        <v>45674</v>
      </c>
      <c r="G31" s="11">
        <v>45674</v>
      </c>
      <c r="H31" s="1" t="s">
        <v>24</v>
      </c>
      <c r="I31" s="2">
        <v>1</v>
      </c>
      <c r="J31" s="1" t="s">
        <v>25</v>
      </c>
      <c r="K31" s="1" t="s">
        <v>26</v>
      </c>
      <c r="L31" s="1" t="s">
        <v>26</v>
      </c>
      <c r="M31" s="1" t="s">
        <v>26</v>
      </c>
      <c r="N31" s="1" t="s">
        <v>26</v>
      </c>
      <c r="O31" s="1" t="s">
        <v>26</v>
      </c>
      <c r="P31" s="1" t="s">
        <v>27</v>
      </c>
      <c r="Q31" s="1"/>
      <c r="R31" s="1"/>
      <c r="S31" s="1"/>
      <c r="T31" s="1" t="s">
        <v>26</v>
      </c>
      <c r="U31" s="1" t="s">
        <v>28</v>
      </c>
      <c r="V31" s="1" t="s">
        <v>26</v>
      </c>
    </row>
    <row r="32" spans="1:22">
      <c r="A32" s="6">
        <v>5</v>
      </c>
      <c r="B32" s="1" t="s">
        <v>63</v>
      </c>
      <c r="C32" s="1"/>
      <c r="D32" s="1" t="s">
        <v>106</v>
      </c>
      <c r="E32" s="1" t="s">
        <v>58</v>
      </c>
      <c r="F32" s="11">
        <v>45674</v>
      </c>
      <c r="G32" s="11">
        <v>45674</v>
      </c>
      <c r="H32" s="1" t="s">
        <v>24</v>
      </c>
      <c r="I32" s="2">
        <v>1</v>
      </c>
      <c r="J32" s="1" t="s">
        <v>25</v>
      </c>
      <c r="K32" s="1" t="s">
        <v>26</v>
      </c>
      <c r="L32" s="1" t="s">
        <v>26</v>
      </c>
      <c r="M32" s="1" t="s">
        <v>26</v>
      </c>
      <c r="N32" s="1" t="s">
        <v>26</v>
      </c>
      <c r="O32" s="1" t="s">
        <v>26</v>
      </c>
      <c r="P32" s="1" t="s">
        <v>27</v>
      </c>
      <c r="Q32" s="1"/>
      <c r="R32" s="1" t="s">
        <v>107</v>
      </c>
      <c r="S32" s="1"/>
      <c r="T32" s="1" t="s">
        <v>26</v>
      </c>
      <c r="U32" s="1" t="s">
        <v>28</v>
      </c>
      <c r="V32" s="1" t="s">
        <v>26</v>
      </c>
    </row>
    <row r="33" spans="1:22">
      <c r="A33" s="6">
        <v>5</v>
      </c>
      <c r="B33" s="1" t="s">
        <v>63</v>
      </c>
      <c r="C33" s="1"/>
      <c r="D33" s="1" t="s">
        <v>108</v>
      </c>
      <c r="E33" s="1" t="s">
        <v>58</v>
      </c>
      <c r="F33" s="11">
        <v>45674</v>
      </c>
      <c r="G33" s="11">
        <v>45674</v>
      </c>
      <c r="H33" s="1" t="s">
        <v>24</v>
      </c>
      <c r="I33" s="2">
        <v>1</v>
      </c>
      <c r="J33" s="1" t="s">
        <v>25</v>
      </c>
      <c r="K33" s="1" t="s">
        <v>26</v>
      </c>
      <c r="L33" s="1" t="s">
        <v>26</v>
      </c>
      <c r="M33" s="1" t="s">
        <v>26</v>
      </c>
      <c r="N33" s="1" t="s">
        <v>26</v>
      </c>
      <c r="O33" s="1" t="s">
        <v>26</v>
      </c>
      <c r="P33" s="1" t="s">
        <v>27</v>
      </c>
      <c r="Q33" s="1"/>
      <c r="R33" s="1" t="s">
        <v>109</v>
      </c>
      <c r="S33" s="1"/>
      <c r="T33" s="1" t="s">
        <v>26</v>
      </c>
      <c r="U33" s="1" t="s">
        <v>28</v>
      </c>
      <c r="V33" s="1" t="s">
        <v>26</v>
      </c>
    </row>
    <row r="34" spans="1:22">
      <c r="A34" s="6">
        <v>2</v>
      </c>
      <c r="B34" s="1" t="s">
        <v>59</v>
      </c>
      <c r="C34" s="1" t="s">
        <v>60</v>
      </c>
      <c r="D34" s="7" t="s">
        <v>110</v>
      </c>
      <c r="E34" s="1" t="s">
        <v>84</v>
      </c>
      <c r="F34" s="11">
        <v>45677</v>
      </c>
      <c r="G34" s="11">
        <v>45677</v>
      </c>
      <c r="H34" s="1"/>
      <c r="I34" s="2"/>
      <c r="J34" s="1"/>
      <c r="K34" s="1"/>
      <c r="L34" s="1"/>
      <c r="M34" s="1"/>
      <c r="N34" s="1"/>
      <c r="O34" s="1"/>
      <c r="P34" s="1"/>
      <c r="Q34" s="1"/>
      <c r="R34" s="1" t="s">
        <v>26</v>
      </c>
      <c r="S34" s="1"/>
      <c r="T34" s="1"/>
      <c r="U34" s="1"/>
      <c r="V34" s="1"/>
    </row>
    <row r="35" spans="1:22">
      <c r="A35" s="6">
        <v>3</v>
      </c>
      <c r="B35" s="1" t="s">
        <v>44</v>
      </c>
      <c r="C35" s="1" t="s">
        <v>67</v>
      </c>
      <c r="D35" s="1" t="s">
        <v>111</v>
      </c>
      <c r="E35" s="7" t="s">
        <v>112</v>
      </c>
      <c r="F35" s="11">
        <v>45677</v>
      </c>
      <c r="G35" s="11">
        <v>45677</v>
      </c>
      <c r="H35" s="1" t="s">
        <v>24</v>
      </c>
      <c r="I35" s="2">
        <v>1</v>
      </c>
      <c r="J35" s="1" t="s">
        <v>25</v>
      </c>
      <c r="K35" s="1" t="s">
        <v>26</v>
      </c>
      <c r="L35" s="1" t="s">
        <v>26</v>
      </c>
      <c r="M35" s="1" t="s">
        <v>26</v>
      </c>
      <c r="N35" s="1" t="s">
        <v>26</v>
      </c>
      <c r="O35" s="1" t="s">
        <v>26</v>
      </c>
      <c r="P35" s="1" t="s">
        <v>27</v>
      </c>
      <c r="Q35" s="1"/>
      <c r="R35" s="1" t="s">
        <v>26</v>
      </c>
      <c r="S35" s="1"/>
      <c r="T35" s="1" t="s">
        <v>26</v>
      </c>
      <c r="U35" s="1" t="s">
        <v>28</v>
      </c>
      <c r="V35" s="1" t="s">
        <v>26</v>
      </c>
    </row>
    <row r="36" spans="1:22">
      <c r="A36" s="6">
        <v>3</v>
      </c>
      <c r="B36" s="1" t="s">
        <v>44</v>
      </c>
      <c r="C36" s="1" t="s">
        <v>89</v>
      </c>
      <c r="D36" s="7" t="s">
        <v>113</v>
      </c>
      <c r="E36" s="1" t="s">
        <v>114</v>
      </c>
      <c r="F36" s="11">
        <v>45677</v>
      </c>
      <c r="G36" s="11">
        <v>45677</v>
      </c>
      <c r="H36" s="1" t="s">
        <v>51</v>
      </c>
      <c r="I36" s="2">
        <v>1</v>
      </c>
      <c r="J36" s="1" t="s">
        <v>25</v>
      </c>
      <c r="K36" s="1" t="s">
        <v>26</v>
      </c>
      <c r="L36" s="1" t="s">
        <v>26</v>
      </c>
      <c r="M36" s="1" t="s">
        <v>52</v>
      </c>
      <c r="N36" s="1" t="s">
        <v>52</v>
      </c>
      <c r="O36" s="1" t="s">
        <v>53</v>
      </c>
      <c r="P36" s="1" t="s">
        <v>54</v>
      </c>
      <c r="Q36" s="1"/>
      <c r="R36" s="1" t="s">
        <v>115</v>
      </c>
      <c r="S36" s="1"/>
      <c r="T36" s="1" t="s">
        <v>26</v>
      </c>
      <c r="U36" s="1" t="s">
        <v>28</v>
      </c>
      <c r="V36" s="1" t="s">
        <v>26</v>
      </c>
    </row>
    <row r="37" spans="1:22">
      <c r="A37" s="76">
        <v>5</v>
      </c>
      <c r="B37" s="77" t="s">
        <v>63</v>
      </c>
      <c r="C37" s="77"/>
      <c r="D37" s="77" t="s">
        <v>116</v>
      </c>
      <c r="E37" s="77" t="s">
        <v>84</v>
      </c>
      <c r="F37" s="78">
        <v>45677</v>
      </c>
      <c r="G37" s="78">
        <v>45677</v>
      </c>
      <c r="H37" s="1" t="s">
        <v>24</v>
      </c>
      <c r="I37" s="2">
        <v>1</v>
      </c>
      <c r="J37" s="1" t="s">
        <v>25</v>
      </c>
      <c r="K37" s="1" t="s">
        <v>26</v>
      </c>
      <c r="L37" s="1" t="s">
        <v>26</v>
      </c>
      <c r="M37" s="1" t="s">
        <v>26</v>
      </c>
      <c r="N37" s="1" t="s">
        <v>26</v>
      </c>
      <c r="O37" s="1" t="s">
        <v>26</v>
      </c>
      <c r="P37" s="1" t="s">
        <v>27</v>
      </c>
      <c r="Q37" s="1"/>
      <c r="R37" s="1" t="s">
        <v>88</v>
      </c>
      <c r="S37" s="1"/>
      <c r="T37" s="1" t="s">
        <v>26</v>
      </c>
      <c r="U37" s="1" t="s">
        <v>28</v>
      </c>
      <c r="V37" s="1" t="s">
        <v>26</v>
      </c>
    </row>
    <row r="38" spans="1:22" s="10" customFormat="1">
      <c r="A38" s="6">
        <v>1</v>
      </c>
      <c r="B38" s="1" t="s">
        <v>21</v>
      </c>
      <c r="C38" s="1"/>
      <c r="D38" s="1" t="s">
        <v>117</v>
      </c>
      <c r="E38" s="1" t="s">
        <v>35</v>
      </c>
      <c r="F38" s="11">
        <v>45678</v>
      </c>
      <c r="G38" s="11">
        <v>45678</v>
      </c>
      <c r="H38" s="1" t="s">
        <v>24</v>
      </c>
      <c r="I38" s="2">
        <v>1</v>
      </c>
      <c r="J38" s="1" t="s">
        <v>25</v>
      </c>
      <c r="K38" s="1" t="s">
        <v>26</v>
      </c>
      <c r="L38" s="1" t="s">
        <v>26</v>
      </c>
      <c r="M38" s="1" t="s">
        <v>26</v>
      </c>
      <c r="N38" s="1" t="s">
        <v>26</v>
      </c>
      <c r="O38" s="1" t="s">
        <v>26</v>
      </c>
      <c r="P38" s="1" t="s">
        <v>27</v>
      </c>
      <c r="Q38" s="1"/>
      <c r="R38" s="1" t="s">
        <v>118</v>
      </c>
      <c r="S38" s="1"/>
      <c r="T38" s="1" t="s">
        <v>26</v>
      </c>
      <c r="U38" s="1" t="s">
        <v>28</v>
      </c>
      <c r="V38" s="1" t="s">
        <v>26</v>
      </c>
    </row>
    <row r="39" spans="1:22">
      <c r="A39" s="76">
        <v>2</v>
      </c>
      <c r="B39" s="77" t="s">
        <v>59</v>
      </c>
      <c r="C39" s="77" t="s">
        <v>60</v>
      </c>
      <c r="D39" s="79" t="s">
        <v>119</v>
      </c>
      <c r="E39" s="77" t="s">
        <v>84</v>
      </c>
      <c r="F39" s="78">
        <v>45685</v>
      </c>
      <c r="G39" s="78">
        <v>45685</v>
      </c>
      <c r="H39" s="1"/>
      <c r="I39" s="2"/>
      <c r="J39" s="1"/>
      <c r="K39" s="1"/>
      <c r="L39" s="1"/>
      <c r="M39" s="1"/>
      <c r="N39" s="1"/>
      <c r="O39" s="1"/>
      <c r="P39" s="1"/>
      <c r="Q39" s="1"/>
      <c r="R39" s="1" t="s">
        <v>120</v>
      </c>
      <c r="S39" s="1"/>
      <c r="T39" s="1"/>
      <c r="U39" s="1"/>
      <c r="V39" s="1" t="s">
        <v>26</v>
      </c>
    </row>
    <row r="40" spans="1:22">
      <c r="A40" s="6">
        <v>3</v>
      </c>
      <c r="B40" s="1" t="s">
        <v>44</v>
      </c>
      <c r="C40" s="1" t="s">
        <v>48</v>
      </c>
      <c r="D40" s="1" t="s">
        <v>121</v>
      </c>
      <c r="E40" s="1" t="s">
        <v>122</v>
      </c>
      <c r="F40" s="11">
        <v>45685</v>
      </c>
      <c r="G40" s="11">
        <v>45685</v>
      </c>
      <c r="H40" s="1" t="s">
        <v>24</v>
      </c>
      <c r="I40" s="2">
        <v>1</v>
      </c>
      <c r="J40" s="1" t="s">
        <v>25</v>
      </c>
      <c r="K40" s="1" t="s">
        <v>26</v>
      </c>
      <c r="L40" s="1" t="s">
        <v>26</v>
      </c>
      <c r="M40" s="1" t="s">
        <v>26</v>
      </c>
      <c r="N40" s="1" t="s">
        <v>26</v>
      </c>
      <c r="O40" s="1" t="s">
        <v>26</v>
      </c>
      <c r="P40" s="1" t="s">
        <v>27</v>
      </c>
      <c r="Q40" s="1"/>
      <c r="R40" s="1" t="s">
        <v>123</v>
      </c>
      <c r="S40" s="1"/>
      <c r="T40" s="1" t="s">
        <v>41</v>
      </c>
      <c r="U40" s="1" t="s">
        <v>28</v>
      </c>
      <c r="V40" s="1" t="s">
        <v>26</v>
      </c>
    </row>
    <row r="41" spans="1:22">
      <c r="A41" s="6">
        <v>3</v>
      </c>
      <c r="B41" s="1" t="s">
        <v>44</v>
      </c>
      <c r="C41" s="1"/>
      <c r="D41" s="1" t="s">
        <v>124</v>
      </c>
      <c r="E41" s="1" t="s">
        <v>35</v>
      </c>
      <c r="F41" s="11">
        <v>45685</v>
      </c>
      <c r="G41" s="11">
        <v>45686</v>
      </c>
      <c r="H41" s="1" t="s">
        <v>24</v>
      </c>
      <c r="I41" s="2">
        <v>1</v>
      </c>
      <c r="J41" s="1" t="s">
        <v>25</v>
      </c>
      <c r="K41" s="1" t="s">
        <v>26</v>
      </c>
      <c r="L41" s="1" t="s">
        <v>26</v>
      </c>
      <c r="M41" s="1" t="s">
        <v>26</v>
      </c>
      <c r="N41" s="1" t="s">
        <v>26</v>
      </c>
      <c r="O41" s="1" t="s">
        <v>26</v>
      </c>
      <c r="P41" s="1" t="s">
        <v>27</v>
      </c>
      <c r="Q41" s="1"/>
      <c r="R41" s="1" t="s">
        <v>26</v>
      </c>
      <c r="S41" s="1"/>
      <c r="T41" s="1" t="s">
        <v>26</v>
      </c>
      <c r="U41" s="1" t="s">
        <v>28</v>
      </c>
      <c r="V41" s="7" t="s">
        <v>26</v>
      </c>
    </row>
    <row r="42" spans="1:22">
      <c r="A42" s="6">
        <v>3</v>
      </c>
      <c r="B42" s="1" t="s">
        <v>44</v>
      </c>
      <c r="C42" s="1"/>
      <c r="D42" s="1" t="s">
        <v>125</v>
      </c>
      <c r="E42" s="1" t="s">
        <v>126</v>
      </c>
      <c r="F42" s="11">
        <v>45685</v>
      </c>
      <c r="G42" s="11">
        <v>45686</v>
      </c>
      <c r="H42" s="1" t="s">
        <v>127</v>
      </c>
      <c r="I42" s="2">
        <v>1</v>
      </c>
      <c r="J42" s="1" t="s">
        <v>25</v>
      </c>
      <c r="K42" s="1" t="s">
        <v>26</v>
      </c>
      <c r="L42" s="1" t="s">
        <v>26</v>
      </c>
      <c r="M42" s="1" t="s">
        <v>128</v>
      </c>
      <c r="N42" s="1" t="s">
        <v>128</v>
      </c>
      <c r="O42" s="1" t="s">
        <v>53</v>
      </c>
      <c r="P42" s="1" t="s">
        <v>54</v>
      </c>
      <c r="Q42" s="1"/>
      <c r="R42" s="1" t="s">
        <v>26</v>
      </c>
      <c r="S42" s="1"/>
      <c r="T42" s="1" t="s">
        <v>41</v>
      </c>
      <c r="U42" s="1" t="s">
        <v>28</v>
      </c>
      <c r="V42" s="1" t="s">
        <v>26</v>
      </c>
    </row>
    <row r="43" spans="1:22">
      <c r="A43" s="6">
        <v>3</v>
      </c>
      <c r="B43" s="1" t="s">
        <v>44</v>
      </c>
      <c r="C43" s="1" t="s">
        <v>129</v>
      </c>
      <c r="D43" s="1" t="s">
        <v>130</v>
      </c>
      <c r="E43" s="1" t="s">
        <v>35</v>
      </c>
      <c r="F43" s="11">
        <v>45686</v>
      </c>
      <c r="G43" s="11">
        <v>45686</v>
      </c>
      <c r="H43" s="1" t="s">
        <v>24</v>
      </c>
      <c r="I43" s="2">
        <v>1</v>
      </c>
      <c r="J43" s="1" t="s">
        <v>25</v>
      </c>
      <c r="K43" s="1" t="s">
        <v>26</v>
      </c>
      <c r="L43" s="1" t="s">
        <v>26</v>
      </c>
      <c r="M43" s="1" t="s">
        <v>26</v>
      </c>
      <c r="N43" s="1" t="s">
        <v>26</v>
      </c>
      <c r="O43" s="1" t="s">
        <v>26</v>
      </c>
      <c r="P43" s="1" t="s">
        <v>27</v>
      </c>
      <c r="Q43" s="1"/>
      <c r="R43" s="1" t="s">
        <v>75</v>
      </c>
      <c r="S43" s="1"/>
      <c r="T43" s="1" t="s">
        <v>26</v>
      </c>
      <c r="U43" s="1" t="s">
        <v>28</v>
      </c>
      <c r="V43" s="1" t="s">
        <v>26</v>
      </c>
    </row>
    <row r="44" spans="1:22">
      <c r="A44" s="6">
        <v>3</v>
      </c>
      <c r="B44" s="1" t="s">
        <v>44</v>
      </c>
      <c r="C44" s="1" t="s">
        <v>72</v>
      </c>
      <c r="D44" s="1" t="s">
        <v>131</v>
      </c>
      <c r="E44" s="1" t="s">
        <v>62</v>
      </c>
      <c r="F44" s="11">
        <v>45658</v>
      </c>
      <c r="G44" s="11">
        <v>45686</v>
      </c>
      <c r="H44" s="1" t="s">
        <v>24</v>
      </c>
      <c r="I44" s="2">
        <v>1</v>
      </c>
      <c r="J44" s="1" t="s">
        <v>25</v>
      </c>
      <c r="K44" s="1" t="s">
        <v>26</v>
      </c>
      <c r="L44" s="1" t="s">
        <v>26</v>
      </c>
      <c r="M44" s="1" t="s">
        <v>26</v>
      </c>
      <c r="N44" s="1" t="s">
        <v>26</v>
      </c>
      <c r="O44" s="1" t="s">
        <v>26</v>
      </c>
      <c r="P44" s="1" t="s">
        <v>27</v>
      </c>
      <c r="Q44" s="1"/>
      <c r="R44" s="1" t="s">
        <v>26</v>
      </c>
      <c r="S44" s="1"/>
      <c r="T44" s="1" t="s">
        <v>26</v>
      </c>
      <c r="U44" s="1" t="s">
        <v>28</v>
      </c>
      <c r="V44" s="1" t="s">
        <v>26</v>
      </c>
    </row>
    <row r="45" spans="1:22">
      <c r="A45" s="6">
        <v>3</v>
      </c>
      <c r="B45" s="1" t="s">
        <v>44</v>
      </c>
      <c r="C45" s="1" t="s">
        <v>102</v>
      </c>
      <c r="D45" s="1" t="s">
        <v>132</v>
      </c>
      <c r="E45" s="1" t="s">
        <v>35</v>
      </c>
      <c r="F45" s="11">
        <v>45670</v>
      </c>
      <c r="G45" s="11">
        <v>45688</v>
      </c>
      <c r="H45" s="1" t="s">
        <v>133</v>
      </c>
      <c r="I45" s="2">
        <v>1</v>
      </c>
      <c r="J45" s="1" t="s">
        <v>25</v>
      </c>
      <c r="K45" s="1" t="s">
        <v>26</v>
      </c>
      <c r="L45" s="1" t="s">
        <v>26</v>
      </c>
      <c r="M45" s="1" t="s">
        <v>134</v>
      </c>
      <c r="N45" s="1" t="s">
        <v>134</v>
      </c>
      <c r="O45" s="1" t="s">
        <v>53</v>
      </c>
      <c r="P45" s="1" t="s">
        <v>54</v>
      </c>
      <c r="Q45" s="1"/>
      <c r="R45" s="1" t="s">
        <v>26</v>
      </c>
      <c r="S45" s="1"/>
      <c r="T45" s="1" t="s">
        <v>26</v>
      </c>
      <c r="U45" s="1" t="s">
        <v>28</v>
      </c>
      <c r="V45" s="1" t="s">
        <v>26</v>
      </c>
    </row>
    <row r="46" spans="1:22">
      <c r="A46" s="6">
        <v>3</v>
      </c>
      <c r="B46" s="1" t="s">
        <v>44</v>
      </c>
      <c r="C46" s="1" t="s">
        <v>48</v>
      </c>
      <c r="D46" s="1" t="s">
        <v>135</v>
      </c>
      <c r="E46" s="7" t="s">
        <v>136</v>
      </c>
      <c r="F46" s="11">
        <v>45688</v>
      </c>
      <c r="G46" s="11">
        <v>45688</v>
      </c>
      <c r="H46" s="1" t="s">
        <v>24</v>
      </c>
      <c r="I46" s="2">
        <v>1</v>
      </c>
      <c r="J46" s="1" t="s">
        <v>25</v>
      </c>
      <c r="K46" s="1" t="s">
        <v>26</v>
      </c>
      <c r="L46" s="1" t="s">
        <v>26</v>
      </c>
      <c r="M46" s="1" t="s">
        <v>26</v>
      </c>
      <c r="N46" s="1" t="s">
        <v>26</v>
      </c>
      <c r="O46" s="1" t="s">
        <v>26</v>
      </c>
      <c r="P46" s="1" t="s">
        <v>27</v>
      </c>
      <c r="Q46" s="1"/>
      <c r="R46" s="1" t="s">
        <v>137</v>
      </c>
      <c r="S46" s="1"/>
      <c r="T46" s="1" t="s">
        <v>26</v>
      </c>
      <c r="U46" s="1" t="s">
        <v>28</v>
      </c>
      <c r="V46" s="1" t="s">
        <v>26</v>
      </c>
    </row>
    <row r="47" spans="1:22">
      <c r="A47" s="6">
        <v>3</v>
      </c>
      <c r="B47" s="1" t="s">
        <v>44</v>
      </c>
      <c r="C47" s="1" t="s">
        <v>48</v>
      </c>
      <c r="D47" s="1" t="s">
        <v>138</v>
      </c>
      <c r="E47" s="1" t="s">
        <v>96</v>
      </c>
      <c r="F47" s="11">
        <v>45688</v>
      </c>
      <c r="G47" s="11">
        <v>45688</v>
      </c>
      <c r="H47" s="1" t="s">
        <v>24</v>
      </c>
      <c r="I47" s="2">
        <v>1</v>
      </c>
      <c r="J47" s="1" t="s">
        <v>25</v>
      </c>
      <c r="K47" s="1" t="s">
        <v>26</v>
      </c>
      <c r="L47" s="1" t="s">
        <v>26</v>
      </c>
      <c r="M47" s="1" t="s">
        <v>26</v>
      </c>
      <c r="N47" s="1" t="s">
        <v>26</v>
      </c>
      <c r="O47" s="1" t="s">
        <v>26</v>
      </c>
      <c r="P47" s="1" t="s">
        <v>27</v>
      </c>
      <c r="Q47" s="1"/>
      <c r="R47" s="1" t="s">
        <v>26</v>
      </c>
      <c r="S47" s="1"/>
      <c r="T47" s="1" t="s">
        <v>26</v>
      </c>
      <c r="U47" s="1" t="s">
        <v>28</v>
      </c>
      <c r="V47" s="1" t="s">
        <v>26</v>
      </c>
    </row>
    <row r="48" spans="1:22">
      <c r="A48" s="6">
        <v>3</v>
      </c>
      <c r="B48" s="1" t="s">
        <v>44</v>
      </c>
      <c r="C48" s="1" t="s">
        <v>67</v>
      </c>
      <c r="D48" s="1" t="s">
        <v>139</v>
      </c>
      <c r="E48" s="7" t="s">
        <v>112</v>
      </c>
      <c r="F48" s="11">
        <v>45688</v>
      </c>
      <c r="G48" s="11">
        <v>45688</v>
      </c>
      <c r="H48" s="1" t="s">
        <v>24</v>
      </c>
      <c r="I48" s="2">
        <v>1</v>
      </c>
      <c r="J48" s="1" t="s">
        <v>25</v>
      </c>
      <c r="K48" s="1" t="s">
        <v>26</v>
      </c>
      <c r="L48" s="1" t="s">
        <v>26</v>
      </c>
      <c r="M48" s="1" t="s">
        <v>26</v>
      </c>
      <c r="N48" s="1" t="s">
        <v>26</v>
      </c>
      <c r="O48" s="1" t="s">
        <v>26</v>
      </c>
      <c r="P48" s="1" t="s">
        <v>27</v>
      </c>
      <c r="Q48" s="1"/>
      <c r="R48" s="1" t="s">
        <v>26</v>
      </c>
      <c r="S48" s="1"/>
      <c r="T48" s="1" t="s">
        <v>41</v>
      </c>
      <c r="U48" s="1" t="s">
        <v>28</v>
      </c>
      <c r="V48" s="1" t="s">
        <v>26</v>
      </c>
    </row>
    <row r="49" spans="1:22">
      <c r="A49" s="6">
        <v>4</v>
      </c>
      <c r="B49" s="1" t="s">
        <v>140</v>
      </c>
      <c r="C49" s="1"/>
      <c r="D49" s="1" t="s">
        <v>141</v>
      </c>
      <c r="E49" s="1" t="s">
        <v>142</v>
      </c>
      <c r="F49" s="11">
        <v>45688</v>
      </c>
      <c r="G49" s="11">
        <v>45688</v>
      </c>
      <c r="H49" s="1" t="s">
        <v>24</v>
      </c>
      <c r="I49" s="2">
        <v>1</v>
      </c>
      <c r="J49" s="1" t="s">
        <v>25</v>
      </c>
      <c r="K49" s="1" t="s">
        <v>26</v>
      </c>
      <c r="L49" s="1" t="s">
        <v>26</v>
      </c>
      <c r="M49" s="1" t="s">
        <v>26</v>
      </c>
      <c r="N49" s="1" t="s">
        <v>26</v>
      </c>
      <c r="O49" s="1" t="s">
        <v>26</v>
      </c>
      <c r="P49" s="1" t="s">
        <v>27</v>
      </c>
      <c r="Q49" s="1"/>
      <c r="R49" s="1" t="s">
        <v>143</v>
      </c>
      <c r="S49" s="1"/>
      <c r="T49" s="1" t="s">
        <v>26</v>
      </c>
      <c r="U49" s="1" t="s">
        <v>28</v>
      </c>
      <c r="V49" s="1" t="s">
        <v>26</v>
      </c>
    </row>
    <row r="50" spans="1:22">
      <c r="A50" s="6">
        <v>3</v>
      </c>
      <c r="B50" s="1" t="s">
        <v>44</v>
      </c>
      <c r="C50" s="1" t="s">
        <v>144</v>
      </c>
      <c r="D50" s="1" t="s">
        <v>145</v>
      </c>
      <c r="E50" s="1" t="s">
        <v>35</v>
      </c>
      <c r="F50" s="11">
        <v>45680</v>
      </c>
      <c r="G50" s="11">
        <v>45688</v>
      </c>
      <c r="H50" s="1" t="s">
        <v>146</v>
      </c>
      <c r="I50" s="2">
        <v>1</v>
      </c>
      <c r="J50" s="1" t="s">
        <v>25</v>
      </c>
      <c r="K50" s="1" t="s">
        <v>26</v>
      </c>
      <c r="L50" s="1" t="s">
        <v>26</v>
      </c>
      <c r="M50" s="1" t="s">
        <v>147</v>
      </c>
      <c r="N50" s="1" t="s">
        <v>147</v>
      </c>
      <c r="O50" s="1" t="s">
        <v>53</v>
      </c>
      <c r="P50" s="1" t="s">
        <v>54</v>
      </c>
      <c r="Q50" s="1"/>
      <c r="R50" s="1" t="s">
        <v>26</v>
      </c>
      <c r="S50" s="1"/>
      <c r="T50" s="1" t="s">
        <v>26</v>
      </c>
      <c r="U50" s="1" t="s">
        <v>28</v>
      </c>
      <c r="V50" s="1" t="s">
        <v>26</v>
      </c>
    </row>
    <row r="51" spans="1:22">
      <c r="A51" s="6">
        <v>3</v>
      </c>
      <c r="B51" s="1" t="s">
        <v>44</v>
      </c>
      <c r="C51" s="1" t="s">
        <v>148</v>
      </c>
      <c r="D51" s="1" t="s">
        <v>149</v>
      </c>
      <c r="E51" s="1" t="s">
        <v>150</v>
      </c>
      <c r="F51" s="11">
        <v>45691</v>
      </c>
      <c r="G51" s="11">
        <v>45691</v>
      </c>
      <c r="H51" s="1" t="s">
        <v>24</v>
      </c>
      <c r="I51" s="2">
        <v>1</v>
      </c>
      <c r="J51" s="1" t="s">
        <v>25</v>
      </c>
      <c r="K51" s="1" t="s">
        <v>26</v>
      </c>
      <c r="L51" s="1" t="s">
        <v>26</v>
      </c>
      <c r="M51" s="1" t="s">
        <v>26</v>
      </c>
      <c r="N51" s="1" t="s">
        <v>26</v>
      </c>
      <c r="O51" s="1" t="s">
        <v>26</v>
      </c>
      <c r="P51" s="1" t="s">
        <v>27</v>
      </c>
      <c r="Q51" s="1"/>
      <c r="R51" s="1" t="s">
        <v>26</v>
      </c>
      <c r="S51" s="1"/>
      <c r="T51" s="1" t="s">
        <v>26</v>
      </c>
      <c r="U51" s="1" t="s">
        <v>28</v>
      </c>
      <c r="V51" s="1" t="s">
        <v>26</v>
      </c>
    </row>
    <row r="52" spans="1:22">
      <c r="A52" s="6">
        <v>3</v>
      </c>
      <c r="B52" s="1" t="s">
        <v>44</v>
      </c>
      <c r="C52" s="1" t="s">
        <v>148</v>
      </c>
      <c r="D52" s="1" t="s">
        <v>151</v>
      </c>
      <c r="E52" s="1" t="s">
        <v>152</v>
      </c>
      <c r="F52" s="11">
        <v>45691</v>
      </c>
      <c r="G52" s="11">
        <v>45691</v>
      </c>
      <c r="H52" s="1" t="s">
        <v>24</v>
      </c>
      <c r="I52" s="2">
        <v>1</v>
      </c>
      <c r="J52" s="1" t="s">
        <v>25</v>
      </c>
      <c r="K52" s="1" t="s">
        <v>26</v>
      </c>
      <c r="L52" s="1" t="s">
        <v>26</v>
      </c>
      <c r="M52" s="1" t="s">
        <v>26</v>
      </c>
      <c r="N52" s="1" t="s">
        <v>26</v>
      </c>
      <c r="O52" s="1" t="s">
        <v>26</v>
      </c>
      <c r="P52" s="1" t="s">
        <v>27</v>
      </c>
      <c r="Q52" s="1"/>
      <c r="R52" s="1" t="s">
        <v>88</v>
      </c>
      <c r="S52" s="1"/>
      <c r="T52" s="1" t="s">
        <v>26</v>
      </c>
      <c r="U52" s="1" t="s">
        <v>28</v>
      </c>
      <c r="V52" s="1" t="s">
        <v>26</v>
      </c>
    </row>
    <row r="53" spans="1:22">
      <c r="A53" s="6">
        <v>3</v>
      </c>
      <c r="B53" s="1" t="s">
        <v>44</v>
      </c>
      <c r="C53" s="1" t="s">
        <v>153</v>
      </c>
      <c r="D53" s="1" t="s">
        <v>154</v>
      </c>
      <c r="E53" s="1" t="s">
        <v>150</v>
      </c>
      <c r="F53" s="11">
        <v>45691</v>
      </c>
      <c r="G53" s="11">
        <v>45691</v>
      </c>
      <c r="H53" s="1" t="s">
        <v>24</v>
      </c>
      <c r="I53" s="2">
        <v>1</v>
      </c>
      <c r="J53" s="1" t="s">
        <v>25</v>
      </c>
      <c r="K53" s="1" t="s">
        <v>26</v>
      </c>
      <c r="L53" s="1" t="s">
        <v>26</v>
      </c>
      <c r="M53" s="1" t="s">
        <v>26</v>
      </c>
      <c r="N53" s="1" t="s">
        <v>26</v>
      </c>
      <c r="O53" s="1" t="s">
        <v>26</v>
      </c>
      <c r="P53" s="1" t="s">
        <v>27</v>
      </c>
      <c r="Q53" s="1"/>
      <c r="R53" s="1" t="s">
        <v>75</v>
      </c>
      <c r="S53" s="1"/>
      <c r="T53" s="1" t="s">
        <v>26</v>
      </c>
      <c r="U53" s="1" t="s">
        <v>28</v>
      </c>
      <c r="V53" s="1" t="s">
        <v>26</v>
      </c>
    </row>
    <row r="54" spans="1:22">
      <c r="A54" s="6">
        <v>3</v>
      </c>
      <c r="B54" s="1" t="s">
        <v>44</v>
      </c>
      <c r="C54" s="1" t="s">
        <v>48</v>
      </c>
      <c r="D54" s="1" t="s">
        <v>155</v>
      </c>
      <c r="E54" s="1" t="s">
        <v>35</v>
      </c>
      <c r="F54" s="11">
        <v>45691</v>
      </c>
      <c r="G54" s="11">
        <v>45691</v>
      </c>
      <c r="H54" s="1" t="s">
        <v>24</v>
      </c>
      <c r="I54" s="2">
        <v>1</v>
      </c>
      <c r="J54" s="1" t="s">
        <v>25</v>
      </c>
      <c r="K54" s="1" t="s">
        <v>26</v>
      </c>
      <c r="L54" s="1" t="s">
        <v>26</v>
      </c>
      <c r="M54" s="1" t="s">
        <v>26</v>
      </c>
      <c r="N54" s="1" t="s">
        <v>26</v>
      </c>
      <c r="O54" s="1" t="s">
        <v>26</v>
      </c>
      <c r="P54" s="1" t="s">
        <v>27</v>
      </c>
      <c r="Q54" s="1"/>
      <c r="R54" s="1" t="s">
        <v>26</v>
      </c>
      <c r="S54" s="1"/>
      <c r="T54" s="1" t="s">
        <v>26</v>
      </c>
      <c r="U54" s="1" t="s">
        <v>28</v>
      </c>
      <c r="V54" s="1" t="s">
        <v>26</v>
      </c>
    </row>
    <row r="55" spans="1:22">
      <c r="A55" s="6">
        <v>3</v>
      </c>
      <c r="B55" s="1" t="s">
        <v>44</v>
      </c>
      <c r="C55" s="1" t="s">
        <v>148</v>
      </c>
      <c r="D55" s="1" t="s">
        <v>156</v>
      </c>
      <c r="E55" s="1" t="s">
        <v>157</v>
      </c>
      <c r="F55" s="11">
        <v>45691</v>
      </c>
      <c r="G55" s="11">
        <v>45691</v>
      </c>
      <c r="H55" s="1" t="s">
        <v>24</v>
      </c>
      <c r="I55" s="2">
        <v>1</v>
      </c>
      <c r="J55" s="1" t="s">
        <v>25</v>
      </c>
      <c r="K55" s="1" t="s">
        <v>26</v>
      </c>
      <c r="L55" s="1" t="s">
        <v>26</v>
      </c>
      <c r="M55" s="1" t="s">
        <v>26</v>
      </c>
      <c r="N55" s="1" t="s">
        <v>26</v>
      </c>
      <c r="O55" s="1" t="s">
        <v>26</v>
      </c>
      <c r="P55" s="1" t="s">
        <v>27</v>
      </c>
      <c r="Q55" s="1"/>
      <c r="R55" s="1" t="s">
        <v>118</v>
      </c>
      <c r="S55" s="1"/>
      <c r="T55" s="1" t="s">
        <v>26</v>
      </c>
      <c r="U55" s="1" t="s">
        <v>28</v>
      </c>
      <c r="V55" s="1" t="s">
        <v>26</v>
      </c>
    </row>
    <row r="56" spans="1:22">
      <c r="A56" s="6">
        <v>3</v>
      </c>
      <c r="B56" s="1" t="s">
        <v>44</v>
      </c>
      <c r="C56" s="1" t="s">
        <v>148</v>
      </c>
      <c r="D56" s="1" t="s">
        <v>158</v>
      </c>
      <c r="E56" s="1" t="s">
        <v>152</v>
      </c>
      <c r="F56" s="11">
        <v>45691</v>
      </c>
      <c r="G56" s="11">
        <v>45691</v>
      </c>
      <c r="H56" s="1" t="s">
        <v>24</v>
      </c>
      <c r="I56" s="2">
        <v>1</v>
      </c>
      <c r="J56" s="1" t="s">
        <v>25</v>
      </c>
      <c r="K56" s="1" t="s">
        <v>26</v>
      </c>
      <c r="L56" s="1" t="s">
        <v>26</v>
      </c>
      <c r="M56" s="1" t="s">
        <v>26</v>
      </c>
      <c r="N56" s="1" t="s">
        <v>26</v>
      </c>
      <c r="O56" s="1" t="s">
        <v>26</v>
      </c>
      <c r="P56" s="1" t="s">
        <v>27</v>
      </c>
      <c r="Q56" s="1"/>
      <c r="R56" s="1" t="s">
        <v>26</v>
      </c>
      <c r="S56" s="1"/>
      <c r="T56" s="1"/>
      <c r="U56" s="1"/>
      <c r="V56" s="1"/>
    </row>
    <row r="57" spans="1:22">
      <c r="A57" s="6">
        <v>5</v>
      </c>
      <c r="B57" s="1" t="s">
        <v>63</v>
      </c>
      <c r="C57" s="1" t="s">
        <v>159</v>
      </c>
      <c r="D57" s="1" t="s">
        <v>160</v>
      </c>
      <c r="E57" s="1" t="s">
        <v>58</v>
      </c>
      <c r="F57" s="11">
        <v>45691</v>
      </c>
      <c r="G57" s="11">
        <v>45691</v>
      </c>
      <c r="H57" s="1" t="s">
        <v>24</v>
      </c>
      <c r="I57" s="2">
        <v>1</v>
      </c>
      <c r="J57" s="1" t="s">
        <v>25</v>
      </c>
      <c r="K57" s="1" t="s">
        <v>26</v>
      </c>
      <c r="L57" s="1" t="s">
        <v>26</v>
      </c>
      <c r="M57" s="1" t="s">
        <v>26</v>
      </c>
      <c r="N57" s="1" t="s">
        <v>26</v>
      </c>
      <c r="O57" s="1" t="s">
        <v>26</v>
      </c>
      <c r="P57" s="1" t="s">
        <v>27</v>
      </c>
      <c r="T57" s="1" t="s">
        <v>26</v>
      </c>
      <c r="U57" s="1" t="s">
        <v>28</v>
      </c>
      <c r="V57" s="1" t="s">
        <v>26</v>
      </c>
    </row>
    <row r="58" spans="1:22">
      <c r="A58" s="6">
        <v>3</v>
      </c>
      <c r="B58" s="1" t="s">
        <v>44</v>
      </c>
      <c r="C58" s="1" t="s">
        <v>36</v>
      </c>
      <c r="D58" s="7" t="s">
        <v>161</v>
      </c>
      <c r="E58" s="1" t="s">
        <v>162</v>
      </c>
      <c r="F58" s="11">
        <v>45670</v>
      </c>
      <c r="G58" s="11">
        <v>45692</v>
      </c>
      <c r="H58" s="1" t="s">
        <v>163</v>
      </c>
      <c r="I58" s="2">
        <v>1</v>
      </c>
      <c r="J58" s="1" t="s">
        <v>25</v>
      </c>
      <c r="K58" s="1" t="s">
        <v>26</v>
      </c>
      <c r="L58" s="1" t="s">
        <v>26</v>
      </c>
      <c r="M58" s="1" t="s">
        <v>164</v>
      </c>
      <c r="N58" s="1" t="s">
        <v>164</v>
      </c>
      <c r="O58" s="1" t="s">
        <v>53</v>
      </c>
      <c r="P58" s="1" t="s">
        <v>54</v>
      </c>
      <c r="Q58" s="1"/>
      <c r="R58" s="1" t="s">
        <v>123</v>
      </c>
      <c r="S58" s="1"/>
      <c r="T58" s="1" t="s">
        <v>26</v>
      </c>
      <c r="U58" s="1" t="s">
        <v>28</v>
      </c>
      <c r="V58" s="1" t="s">
        <v>26</v>
      </c>
    </row>
    <row r="59" spans="1:22">
      <c r="A59" s="6">
        <v>3</v>
      </c>
      <c r="B59" s="1" t="s">
        <v>44</v>
      </c>
      <c r="C59" s="1" t="s">
        <v>36</v>
      </c>
      <c r="D59" s="7" t="s">
        <v>165</v>
      </c>
      <c r="E59" s="1" t="s">
        <v>166</v>
      </c>
      <c r="F59" s="11">
        <v>45677</v>
      </c>
      <c r="G59" s="11">
        <v>45692</v>
      </c>
      <c r="H59" s="1" t="s">
        <v>163</v>
      </c>
      <c r="I59" s="2">
        <v>1</v>
      </c>
      <c r="J59" s="1" t="s">
        <v>25</v>
      </c>
      <c r="K59" s="1" t="s">
        <v>26</v>
      </c>
      <c r="L59" s="1" t="s">
        <v>26</v>
      </c>
      <c r="M59" s="1" t="s">
        <v>164</v>
      </c>
      <c r="N59" s="1" t="s">
        <v>164</v>
      </c>
      <c r="O59" s="1" t="s">
        <v>53</v>
      </c>
      <c r="P59" s="1" t="s">
        <v>54</v>
      </c>
      <c r="Q59" s="1"/>
      <c r="R59" s="1" t="s">
        <v>167</v>
      </c>
      <c r="S59" s="1"/>
      <c r="T59" s="1" t="s">
        <v>26</v>
      </c>
      <c r="U59" s="1" t="s">
        <v>28</v>
      </c>
      <c r="V59" s="1" t="s">
        <v>26</v>
      </c>
    </row>
    <row r="60" spans="1:22">
      <c r="A60" s="6">
        <v>3</v>
      </c>
      <c r="B60" s="1" t="s">
        <v>44</v>
      </c>
      <c r="C60" s="1" t="s">
        <v>168</v>
      </c>
      <c r="D60" s="1" t="s">
        <v>169</v>
      </c>
      <c r="E60" s="1" t="s">
        <v>35</v>
      </c>
      <c r="F60" s="11">
        <v>45692</v>
      </c>
      <c r="G60" s="11">
        <v>45693</v>
      </c>
      <c r="H60" s="1" t="s">
        <v>170</v>
      </c>
      <c r="I60" s="2">
        <v>1</v>
      </c>
      <c r="J60" s="1" t="s">
        <v>25</v>
      </c>
      <c r="K60" s="1" t="s">
        <v>26</v>
      </c>
      <c r="L60" s="1" t="s">
        <v>26</v>
      </c>
      <c r="M60" s="1" t="s">
        <v>171</v>
      </c>
      <c r="N60" s="1" t="s">
        <v>171</v>
      </c>
      <c r="O60" s="1" t="s">
        <v>53</v>
      </c>
      <c r="P60" s="1" t="s">
        <v>54</v>
      </c>
      <c r="Q60" s="1"/>
      <c r="R60" s="1" t="s">
        <v>75</v>
      </c>
      <c r="S60" s="1"/>
      <c r="T60" s="1" t="s">
        <v>41</v>
      </c>
      <c r="U60" s="1" t="s">
        <v>28</v>
      </c>
      <c r="V60" s="1" t="s">
        <v>26</v>
      </c>
    </row>
    <row r="61" spans="1:22">
      <c r="A61" s="6">
        <v>3</v>
      </c>
      <c r="B61" s="1" t="s">
        <v>44</v>
      </c>
      <c r="C61" s="1"/>
      <c r="D61" s="1" t="s">
        <v>172</v>
      </c>
      <c r="E61" s="1" t="s">
        <v>58</v>
      </c>
      <c r="F61" s="11">
        <v>45677</v>
      </c>
      <c r="G61" s="11">
        <v>45694</v>
      </c>
      <c r="H61" s="1" t="s">
        <v>173</v>
      </c>
      <c r="I61" s="2">
        <v>1</v>
      </c>
      <c r="J61" s="1" t="s">
        <v>25</v>
      </c>
      <c r="K61" s="1" t="s">
        <v>26</v>
      </c>
      <c r="L61" s="1" t="s">
        <v>26</v>
      </c>
      <c r="M61" s="1" t="s">
        <v>174</v>
      </c>
      <c r="N61" s="1" t="s">
        <v>174</v>
      </c>
      <c r="O61" s="1" t="s">
        <v>53</v>
      </c>
      <c r="P61" s="1" t="s">
        <v>54</v>
      </c>
      <c r="Q61" s="1"/>
      <c r="R61" s="1" t="s">
        <v>26</v>
      </c>
      <c r="S61" s="1"/>
      <c r="T61" s="1" t="s">
        <v>41</v>
      </c>
      <c r="U61" s="1" t="s">
        <v>28</v>
      </c>
      <c r="V61" s="1" t="s">
        <v>26</v>
      </c>
    </row>
    <row r="62" spans="1:22">
      <c r="A62" s="6">
        <v>3</v>
      </c>
      <c r="B62" s="1" t="s">
        <v>44</v>
      </c>
      <c r="C62" s="1" t="s">
        <v>72</v>
      </c>
      <c r="D62" s="7" t="s">
        <v>175</v>
      </c>
      <c r="E62" s="1" t="s">
        <v>35</v>
      </c>
      <c r="F62" s="11">
        <v>45687</v>
      </c>
      <c r="G62" s="11">
        <v>45694</v>
      </c>
      <c r="H62" s="1" t="s">
        <v>24</v>
      </c>
      <c r="I62" s="2">
        <v>1</v>
      </c>
      <c r="J62" s="1" t="s">
        <v>25</v>
      </c>
      <c r="K62" s="1" t="s">
        <v>26</v>
      </c>
      <c r="L62" s="1" t="s">
        <v>26</v>
      </c>
      <c r="M62" s="1" t="s">
        <v>26</v>
      </c>
      <c r="N62" s="1" t="s">
        <v>26</v>
      </c>
      <c r="O62" s="1" t="s">
        <v>26</v>
      </c>
      <c r="P62" s="1" t="s">
        <v>27</v>
      </c>
      <c r="Q62" s="1"/>
      <c r="R62" s="1" t="s">
        <v>107</v>
      </c>
      <c r="S62" s="1"/>
      <c r="T62" s="1"/>
      <c r="U62" s="1"/>
      <c r="V62" s="1"/>
    </row>
    <row r="63" spans="1:22">
      <c r="A63" s="76">
        <v>4</v>
      </c>
      <c r="B63" s="77" t="s">
        <v>140</v>
      </c>
      <c r="C63" s="77" t="s">
        <v>176</v>
      </c>
      <c r="D63" s="77" t="s">
        <v>177</v>
      </c>
      <c r="E63" s="77" t="s">
        <v>178</v>
      </c>
      <c r="F63" s="78">
        <v>45694</v>
      </c>
      <c r="G63" s="78">
        <v>45694</v>
      </c>
      <c r="H63" s="1" t="s">
        <v>179</v>
      </c>
      <c r="I63" s="2">
        <v>1</v>
      </c>
      <c r="J63" s="1" t="s">
        <v>25</v>
      </c>
      <c r="K63" s="1" t="s">
        <v>26</v>
      </c>
      <c r="L63" s="1" t="s">
        <v>26</v>
      </c>
      <c r="M63" s="1" t="s">
        <v>180</v>
      </c>
      <c r="N63" s="1" t="s">
        <v>180</v>
      </c>
      <c r="O63" s="1" t="s">
        <v>53</v>
      </c>
      <c r="P63" s="1" t="s">
        <v>54</v>
      </c>
      <c r="Q63" s="1"/>
      <c r="R63" s="1" t="s">
        <v>26</v>
      </c>
      <c r="S63" s="1"/>
      <c r="T63" s="1" t="s">
        <v>26</v>
      </c>
      <c r="U63" s="1" t="s">
        <v>28</v>
      </c>
      <c r="V63" s="1" t="s">
        <v>26</v>
      </c>
    </row>
    <row r="64" spans="1:22">
      <c r="A64" s="6">
        <v>4</v>
      </c>
      <c r="B64" s="1" t="s">
        <v>140</v>
      </c>
      <c r="C64" s="1"/>
      <c r="D64" s="1" t="s">
        <v>181</v>
      </c>
      <c r="E64" s="1" t="s">
        <v>182</v>
      </c>
      <c r="F64" s="11">
        <v>45698</v>
      </c>
      <c r="G64" s="11">
        <v>45698</v>
      </c>
      <c r="H64" s="1" t="s">
        <v>24</v>
      </c>
      <c r="I64" s="2">
        <v>1</v>
      </c>
      <c r="J64" s="1" t="s">
        <v>25</v>
      </c>
      <c r="K64" s="1" t="s">
        <v>26</v>
      </c>
      <c r="L64" s="1" t="s">
        <v>26</v>
      </c>
      <c r="M64" s="1" t="s">
        <v>26</v>
      </c>
      <c r="N64" s="1" t="s">
        <v>26</v>
      </c>
      <c r="O64" s="1" t="s">
        <v>26</v>
      </c>
      <c r="P64" s="1" t="s">
        <v>27</v>
      </c>
      <c r="Q64" s="1"/>
      <c r="R64" s="1" t="s">
        <v>75</v>
      </c>
      <c r="S64" s="1"/>
      <c r="T64" s="1" t="s">
        <v>41</v>
      </c>
      <c r="U64" s="1" t="s">
        <v>28</v>
      </c>
      <c r="V64" s="1" t="s">
        <v>26</v>
      </c>
    </row>
    <row r="65" spans="1:22">
      <c r="A65" s="76">
        <v>2</v>
      </c>
      <c r="B65" s="77" t="s">
        <v>59</v>
      </c>
      <c r="C65" s="77"/>
      <c r="D65" s="77" t="s">
        <v>183</v>
      </c>
      <c r="E65" s="77" t="s">
        <v>184</v>
      </c>
      <c r="F65" s="78">
        <v>45642</v>
      </c>
      <c r="G65" s="78">
        <v>45702</v>
      </c>
      <c r="H65" s="1" t="s">
        <v>185</v>
      </c>
      <c r="I65" s="2">
        <v>1</v>
      </c>
      <c r="J65" s="1" t="s">
        <v>25</v>
      </c>
      <c r="K65" s="1" t="s">
        <v>26</v>
      </c>
      <c r="L65" s="1" t="s">
        <v>26</v>
      </c>
      <c r="M65" s="1" t="s">
        <v>186</v>
      </c>
      <c r="N65" s="1" t="s">
        <v>186</v>
      </c>
      <c r="O65" s="1" t="s">
        <v>53</v>
      </c>
      <c r="P65" s="1" t="s">
        <v>54</v>
      </c>
      <c r="Q65" s="1"/>
      <c r="R65" s="1" t="s">
        <v>88</v>
      </c>
      <c r="S65" s="1"/>
      <c r="T65" s="1" t="s">
        <v>26</v>
      </c>
      <c r="U65" s="1" t="s">
        <v>28</v>
      </c>
      <c r="V65" s="1" t="s">
        <v>26</v>
      </c>
    </row>
    <row r="66" spans="1:22">
      <c r="A66" s="6">
        <v>4</v>
      </c>
      <c r="B66" s="1" t="s">
        <v>140</v>
      </c>
      <c r="C66" s="1"/>
      <c r="D66" s="1" t="s">
        <v>187</v>
      </c>
      <c r="E66" s="1" t="s">
        <v>188</v>
      </c>
      <c r="F66" s="11">
        <v>45701</v>
      </c>
      <c r="G66" s="11">
        <v>45701</v>
      </c>
      <c r="H66" s="1" t="s">
        <v>24</v>
      </c>
      <c r="I66" s="2">
        <v>1</v>
      </c>
      <c r="J66" s="1" t="s">
        <v>25</v>
      </c>
      <c r="K66" s="1" t="s">
        <v>26</v>
      </c>
      <c r="L66" s="1" t="s">
        <v>26</v>
      </c>
      <c r="M66" s="1" t="s">
        <v>26</v>
      </c>
      <c r="N66" s="1" t="s">
        <v>26</v>
      </c>
      <c r="O66" s="1" t="s">
        <v>26</v>
      </c>
      <c r="P66" s="1" t="s">
        <v>27</v>
      </c>
      <c r="Q66" s="1"/>
      <c r="R66" s="1" t="s">
        <v>137</v>
      </c>
      <c r="S66" s="1"/>
      <c r="T66" s="1" t="s">
        <v>26</v>
      </c>
      <c r="U66" s="1" t="s">
        <v>28</v>
      </c>
      <c r="V66" s="1" t="s">
        <v>26</v>
      </c>
    </row>
    <row r="67" spans="1:22">
      <c r="A67" s="6">
        <v>3</v>
      </c>
      <c r="B67" s="1" t="s">
        <v>44</v>
      </c>
      <c r="C67" s="1" t="s">
        <v>189</v>
      </c>
      <c r="D67" s="1" t="s">
        <v>190</v>
      </c>
      <c r="E67" s="1" t="s">
        <v>35</v>
      </c>
      <c r="F67" s="11">
        <v>45693</v>
      </c>
      <c r="G67" s="11">
        <v>45702</v>
      </c>
      <c r="H67" s="1" t="s">
        <v>191</v>
      </c>
      <c r="I67" s="2">
        <v>1</v>
      </c>
      <c r="J67" s="1" t="s">
        <v>25</v>
      </c>
      <c r="K67" s="1" t="s">
        <v>26</v>
      </c>
      <c r="L67" s="1" t="s">
        <v>26</v>
      </c>
      <c r="M67" s="1" t="s">
        <v>192</v>
      </c>
      <c r="N67" s="1" t="s">
        <v>192</v>
      </c>
      <c r="O67" s="1" t="s">
        <v>53</v>
      </c>
      <c r="P67" s="1" t="s">
        <v>54</v>
      </c>
      <c r="Q67" s="1"/>
      <c r="R67" s="1" t="s">
        <v>26</v>
      </c>
      <c r="S67" s="1"/>
      <c r="T67" s="1" t="s">
        <v>26</v>
      </c>
      <c r="U67" s="1" t="s">
        <v>28</v>
      </c>
      <c r="V67" s="1" t="s">
        <v>26</v>
      </c>
    </row>
    <row r="68" spans="1:22">
      <c r="A68" s="6">
        <v>3</v>
      </c>
      <c r="B68" s="1" t="s">
        <v>44</v>
      </c>
      <c r="C68" s="1" t="s">
        <v>102</v>
      </c>
      <c r="D68" s="1" t="s">
        <v>193</v>
      </c>
      <c r="E68" s="1" t="s">
        <v>194</v>
      </c>
      <c r="F68" s="11">
        <v>45705</v>
      </c>
      <c r="G68" s="11">
        <v>45705</v>
      </c>
      <c r="H68" s="1" t="s">
        <v>24</v>
      </c>
      <c r="I68" s="2">
        <v>1</v>
      </c>
      <c r="J68" s="1" t="s">
        <v>25</v>
      </c>
      <c r="K68" s="1" t="s">
        <v>26</v>
      </c>
      <c r="L68" s="1" t="s">
        <v>26</v>
      </c>
      <c r="M68" s="1" t="s">
        <v>26</v>
      </c>
      <c r="N68" s="1" t="s">
        <v>26</v>
      </c>
      <c r="O68" s="1" t="s">
        <v>26</v>
      </c>
      <c r="P68" s="1" t="s">
        <v>27</v>
      </c>
      <c r="Q68" s="7"/>
      <c r="R68" s="7" t="s">
        <v>91</v>
      </c>
      <c r="S68" s="7"/>
      <c r="T68" s="1" t="s">
        <v>41</v>
      </c>
      <c r="U68" s="1" t="s">
        <v>28</v>
      </c>
      <c r="V68" s="1" t="s">
        <v>26</v>
      </c>
    </row>
    <row r="69" spans="1:22">
      <c r="A69" s="6">
        <v>3</v>
      </c>
      <c r="B69" s="1" t="s">
        <v>44</v>
      </c>
      <c r="C69" s="1" t="s">
        <v>67</v>
      </c>
      <c r="D69" s="1" t="s">
        <v>195</v>
      </c>
      <c r="E69" s="1" t="s">
        <v>196</v>
      </c>
      <c r="F69" s="11">
        <v>45705</v>
      </c>
      <c r="G69" s="11">
        <v>45705</v>
      </c>
      <c r="H69" s="1" t="s">
        <v>24</v>
      </c>
      <c r="I69" s="2">
        <v>1</v>
      </c>
      <c r="J69" s="1" t="s">
        <v>25</v>
      </c>
      <c r="K69" s="1" t="s">
        <v>26</v>
      </c>
      <c r="L69" s="1" t="s">
        <v>26</v>
      </c>
      <c r="M69" s="1" t="s">
        <v>26</v>
      </c>
      <c r="N69" s="1" t="s">
        <v>26</v>
      </c>
      <c r="O69" s="1" t="s">
        <v>26</v>
      </c>
      <c r="P69" s="1" t="s">
        <v>27</v>
      </c>
      <c r="Q69" s="7"/>
      <c r="R69" s="7"/>
      <c r="S69" s="7"/>
      <c r="T69" s="1" t="s">
        <v>26</v>
      </c>
      <c r="U69" s="1" t="s">
        <v>28</v>
      </c>
      <c r="V69" s="1" t="s">
        <v>26</v>
      </c>
    </row>
    <row r="70" spans="1:22">
      <c r="A70" s="6">
        <v>6</v>
      </c>
      <c r="B70" t="s">
        <v>197</v>
      </c>
      <c r="C70" s="1"/>
      <c r="D70" s="1" t="s">
        <v>198</v>
      </c>
      <c r="E70" s="1" t="s">
        <v>199</v>
      </c>
      <c r="F70" s="11">
        <v>45706</v>
      </c>
      <c r="G70" s="11">
        <v>45706</v>
      </c>
      <c r="H70" s="1" t="s">
        <v>24</v>
      </c>
      <c r="I70" s="2">
        <v>1</v>
      </c>
      <c r="J70" s="1" t="s">
        <v>25</v>
      </c>
      <c r="K70" s="1" t="s">
        <v>26</v>
      </c>
      <c r="L70" s="1" t="s">
        <v>26</v>
      </c>
      <c r="M70" s="1" t="s">
        <v>26</v>
      </c>
      <c r="N70" s="1" t="s">
        <v>26</v>
      </c>
      <c r="O70" s="1" t="s">
        <v>26</v>
      </c>
      <c r="P70" s="1" t="s">
        <v>27</v>
      </c>
      <c r="Q70" s="1"/>
      <c r="R70" s="1" t="s">
        <v>26</v>
      </c>
      <c r="S70" s="1"/>
      <c r="T70" s="1" t="s">
        <v>200</v>
      </c>
      <c r="U70" s="1" t="s">
        <v>28</v>
      </c>
      <c r="V70" s="1" t="s">
        <v>26</v>
      </c>
    </row>
    <row r="71" spans="1:22">
      <c r="A71" s="76">
        <v>2</v>
      </c>
      <c r="B71" s="77" t="s">
        <v>59</v>
      </c>
      <c r="C71" s="77"/>
      <c r="D71" s="77" t="s">
        <v>201</v>
      </c>
      <c r="E71" s="77" t="s">
        <v>184</v>
      </c>
      <c r="F71" s="78">
        <v>45642</v>
      </c>
      <c r="G71" s="78">
        <v>45708</v>
      </c>
      <c r="H71" s="1" t="s">
        <v>202</v>
      </c>
      <c r="I71" s="2">
        <v>1</v>
      </c>
      <c r="J71" s="1" t="s">
        <v>25</v>
      </c>
      <c r="K71" s="1" t="s">
        <v>26</v>
      </c>
      <c r="L71" s="1" t="s">
        <v>26</v>
      </c>
      <c r="M71" s="1" t="s">
        <v>203</v>
      </c>
      <c r="N71" s="1" t="s">
        <v>203</v>
      </c>
      <c r="O71" s="1" t="s">
        <v>53</v>
      </c>
      <c r="P71" s="1" t="s">
        <v>54</v>
      </c>
      <c r="Q71" s="1"/>
      <c r="R71" s="1" t="s">
        <v>204</v>
      </c>
      <c r="S71" s="1"/>
      <c r="T71" s="7" t="s">
        <v>26</v>
      </c>
      <c r="U71" s="7" t="s">
        <v>28</v>
      </c>
      <c r="V71" s="1" t="s">
        <v>26</v>
      </c>
    </row>
    <row r="72" spans="1:22">
      <c r="A72" s="6">
        <v>4</v>
      </c>
      <c r="B72" s="1" t="s">
        <v>140</v>
      </c>
      <c r="C72" s="1"/>
      <c r="D72" s="1" t="s">
        <v>205</v>
      </c>
      <c r="E72" s="1" t="s">
        <v>184</v>
      </c>
      <c r="F72" s="11">
        <v>45708</v>
      </c>
      <c r="G72" s="11">
        <v>45708</v>
      </c>
      <c r="H72" s="1" t="s">
        <v>24</v>
      </c>
      <c r="I72" s="2">
        <v>1</v>
      </c>
      <c r="J72" s="1" t="s">
        <v>25</v>
      </c>
      <c r="K72" s="1" t="s">
        <v>26</v>
      </c>
      <c r="L72" s="1" t="s">
        <v>26</v>
      </c>
      <c r="M72" s="1" t="s">
        <v>26</v>
      </c>
      <c r="N72" s="1" t="s">
        <v>26</v>
      </c>
      <c r="O72" s="1" t="s">
        <v>26</v>
      </c>
      <c r="P72" s="1" t="s">
        <v>27</v>
      </c>
      <c r="Q72" s="1"/>
      <c r="R72" s="1" t="s">
        <v>26</v>
      </c>
      <c r="S72" s="1"/>
      <c r="T72" s="1" t="s">
        <v>26</v>
      </c>
      <c r="U72" s="1" t="s">
        <v>28</v>
      </c>
      <c r="V72" s="1" t="s">
        <v>26</v>
      </c>
    </row>
    <row r="73" spans="1:22">
      <c r="A73" s="6">
        <v>6</v>
      </c>
      <c r="B73" t="s">
        <v>197</v>
      </c>
      <c r="C73" s="1" t="s">
        <v>67</v>
      </c>
      <c r="D73" s="1" t="s">
        <v>206</v>
      </c>
      <c r="E73" s="1" t="s">
        <v>207</v>
      </c>
      <c r="F73" s="11">
        <v>45705</v>
      </c>
      <c r="G73" s="11">
        <v>45709</v>
      </c>
      <c r="H73" s="1" t="s">
        <v>208</v>
      </c>
      <c r="I73" s="2">
        <v>1</v>
      </c>
      <c r="J73" s="1" t="s">
        <v>25</v>
      </c>
      <c r="K73" s="1" t="s">
        <v>26</v>
      </c>
      <c r="L73" s="1" t="s">
        <v>26</v>
      </c>
      <c r="M73" s="1" t="s">
        <v>209</v>
      </c>
      <c r="N73" s="1" t="s">
        <v>209</v>
      </c>
      <c r="O73" s="1" t="s">
        <v>53</v>
      </c>
      <c r="P73" s="1" t="s">
        <v>54</v>
      </c>
      <c r="Q73" s="1"/>
      <c r="R73" s="1" t="s">
        <v>26</v>
      </c>
      <c r="S73" s="1"/>
      <c r="T73" s="1" t="s">
        <v>41</v>
      </c>
      <c r="U73" s="1" t="s">
        <v>28</v>
      </c>
      <c r="V73" s="1" t="s">
        <v>26</v>
      </c>
    </row>
    <row r="74" spans="1:22">
      <c r="A74" s="76">
        <v>2</v>
      </c>
      <c r="B74" s="77" t="s">
        <v>59</v>
      </c>
      <c r="C74" s="77"/>
      <c r="D74" s="77" t="s">
        <v>210</v>
      </c>
      <c r="E74" s="77" t="s">
        <v>211</v>
      </c>
      <c r="F74" s="78">
        <v>45705</v>
      </c>
      <c r="G74" s="78">
        <v>45709</v>
      </c>
      <c r="H74" s="1" t="s">
        <v>212</v>
      </c>
      <c r="I74" s="2">
        <v>1</v>
      </c>
      <c r="J74" s="1" t="s">
        <v>25</v>
      </c>
      <c r="K74" s="1" t="s">
        <v>26</v>
      </c>
      <c r="L74" s="1" t="s">
        <v>26</v>
      </c>
      <c r="M74" s="1" t="s">
        <v>213</v>
      </c>
      <c r="N74" s="1" t="s">
        <v>213</v>
      </c>
      <c r="O74" s="1" t="s">
        <v>53</v>
      </c>
      <c r="P74" s="1" t="s">
        <v>54</v>
      </c>
      <c r="Q74" s="1"/>
      <c r="R74" s="1" t="s">
        <v>88</v>
      </c>
      <c r="S74" s="1"/>
      <c r="T74" s="1" t="s">
        <v>26</v>
      </c>
      <c r="U74" s="1" t="s">
        <v>28</v>
      </c>
      <c r="V74" s="1" t="s">
        <v>26</v>
      </c>
    </row>
    <row r="75" spans="1:22">
      <c r="A75" s="8">
        <v>3</v>
      </c>
      <c r="B75" s="7" t="s">
        <v>44</v>
      </c>
      <c r="C75" s="7" t="s">
        <v>148</v>
      </c>
      <c r="D75" s="7" t="s">
        <v>214</v>
      </c>
      <c r="E75" s="7" t="s">
        <v>35</v>
      </c>
      <c r="F75" s="11">
        <v>45712</v>
      </c>
      <c r="G75" s="11">
        <v>45712</v>
      </c>
      <c r="H75" s="7" t="s">
        <v>24</v>
      </c>
      <c r="I75" s="9">
        <v>1</v>
      </c>
      <c r="J75" s="7" t="s">
        <v>25</v>
      </c>
      <c r="K75" s="7" t="s">
        <v>26</v>
      </c>
      <c r="L75" s="7" t="s">
        <v>26</v>
      </c>
      <c r="M75" s="7" t="s">
        <v>26</v>
      </c>
      <c r="N75" s="7" t="s">
        <v>26</v>
      </c>
      <c r="O75" s="7" t="s">
        <v>26</v>
      </c>
      <c r="P75" s="7" t="s">
        <v>27</v>
      </c>
      <c r="Q75" s="1"/>
      <c r="R75" s="1" t="s">
        <v>107</v>
      </c>
      <c r="S75" s="1"/>
      <c r="T75" s="1" t="s">
        <v>26</v>
      </c>
      <c r="U75" s="1" t="s">
        <v>28</v>
      </c>
      <c r="V75" s="1" t="s">
        <v>26</v>
      </c>
    </row>
    <row r="76" spans="1:22">
      <c r="A76" s="6">
        <v>4</v>
      </c>
      <c r="B76" s="1" t="s">
        <v>140</v>
      </c>
      <c r="C76" s="1"/>
      <c r="D76" s="1" t="s">
        <v>215</v>
      </c>
      <c r="E76" s="1" t="s">
        <v>96</v>
      </c>
      <c r="F76" s="11">
        <v>45714</v>
      </c>
      <c r="G76" s="11">
        <v>45714</v>
      </c>
      <c r="H76" s="1" t="s">
        <v>24</v>
      </c>
      <c r="I76" s="2">
        <v>1</v>
      </c>
      <c r="J76" s="1" t="s">
        <v>25</v>
      </c>
      <c r="K76" s="1" t="s">
        <v>26</v>
      </c>
      <c r="L76" s="1" t="s">
        <v>26</v>
      </c>
      <c r="M76" s="1" t="s">
        <v>26</v>
      </c>
      <c r="N76" s="1" t="s">
        <v>26</v>
      </c>
      <c r="O76" s="1" t="s">
        <v>26</v>
      </c>
      <c r="P76" s="1" t="s">
        <v>27</v>
      </c>
      <c r="Q76" s="1"/>
      <c r="R76" s="1" t="s">
        <v>216</v>
      </c>
      <c r="S76" s="1"/>
      <c r="T76" s="1" t="s">
        <v>26</v>
      </c>
      <c r="U76" s="1" t="s">
        <v>28</v>
      </c>
      <c r="V76" s="1" t="s">
        <v>26</v>
      </c>
    </row>
    <row r="77" spans="1:22">
      <c r="A77" s="6">
        <v>4</v>
      </c>
      <c r="B77" s="1" t="s">
        <v>140</v>
      </c>
      <c r="C77" s="1"/>
      <c r="D77" s="1" t="s">
        <v>217</v>
      </c>
      <c r="E77" s="1" t="s">
        <v>218</v>
      </c>
      <c r="F77" s="11">
        <v>45713</v>
      </c>
      <c r="G77" s="11">
        <v>45716</v>
      </c>
      <c r="H77" s="1" t="s">
        <v>65</v>
      </c>
      <c r="I77" s="2">
        <v>1</v>
      </c>
      <c r="J77" s="1" t="s">
        <v>25</v>
      </c>
      <c r="K77" s="1" t="s">
        <v>26</v>
      </c>
      <c r="L77" s="1" t="s">
        <v>26</v>
      </c>
      <c r="M77" s="1" t="s">
        <v>66</v>
      </c>
      <c r="N77" s="1" t="s">
        <v>66</v>
      </c>
      <c r="O77" s="1" t="s">
        <v>53</v>
      </c>
      <c r="P77" s="1" t="s">
        <v>54</v>
      </c>
      <c r="Q77" s="1"/>
      <c r="R77" s="1" t="s">
        <v>26</v>
      </c>
      <c r="S77" s="1"/>
      <c r="T77" s="1" t="s">
        <v>26</v>
      </c>
      <c r="U77" s="1" t="s">
        <v>28</v>
      </c>
      <c r="V77" s="1" t="s">
        <v>26</v>
      </c>
    </row>
    <row r="78" spans="1:22">
      <c r="A78" s="6">
        <v>3</v>
      </c>
      <c r="B78" s="1" t="s">
        <v>44</v>
      </c>
      <c r="C78" s="1" t="s">
        <v>102</v>
      </c>
      <c r="D78" s="1" t="s">
        <v>219</v>
      </c>
      <c r="E78" s="1" t="s">
        <v>35</v>
      </c>
      <c r="F78" s="11">
        <v>45716</v>
      </c>
      <c r="G78" s="11">
        <v>45716</v>
      </c>
      <c r="H78" s="1" t="s">
        <v>24</v>
      </c>
      <c r="I78" s="2">
        <v>1</v>
      </c>
      <c r="J78" s="1" t="s">
        <v>25</v>
      </c>
      <c r="K78" s="1" t="s">
        <v>26</v>
      </c>
      <c r="L78" s="1" t="s">
        <v>26</v>
      </c>
      <c r="M78" s="1" t="s">
        <v>26</v>
      </c>
      <c r="N78" s="1" t="s">
        <v>26</v>
      </c>
      <c r="O78" s="1" t="s">
        <v>26</v>
      </c>
      <c r="P78" s="1" t="s">
        <v>27</v>
      </c>
      <c r="Q78" s="1"/>
      <c r="R78" s="1" t="s">
        <v>220</v>
      </c>
      <c r="S78" s="1"/>
      <c r="T78" s="1" t="s">
        <v>26</v>
      </c>
      <c r="U78" s="1" t="s">
        <v>28</v>
      </c>
      <c r="V78" s="1" t="s">
        <v>26</v>
      </c>
    </row>
    <row r="79" spans="1:22">
      <c r="A79" s="6">
        <v>4</v>
      </c>
      <c r="B79" s="1" t="s">
        <v>140</v>
      </c>
      <c r="C79" s="1" t="s">
        <v>67</v>
      </c>
      <c r="D79" s="1" t="s">
        <v>221</v>
      </c>
      <c r="E79" s="1" t="s">
        <v>222</v>
      </c>
      <c r="F79" s="11">
        <v>45716</v>
      </c>
      <c r="G79" s="11">
        <v>45716</v>
      </c>
      <c r="H79" s="1" t="s">
        <v>24</v>
      </c>
      <c r="I79" s="2">
        <v>1</v>
      </c>
      <c r="J79" s="1" t="s">
        <v>25</v>
      </c>
      <c r="K79" s="1" t="s">
        <v>26</v>
      </c>
      <c r="L79" s="1" t="s">
        <v>26</v>
      </c>
      <c r="M79" s="1" t="s">
        <v>26</v>
      </c>
      <c r="N79" s="1" t="s">
        <v>26</v>
      </c>
      <c r="O79" s="1" t="s">
        <v>26</v>
      </c>
      <c r="P79" s="1" t="s">
        <v>27</v>
      </c>
      <c r="Q79" s="1"/>
      <c r="R79" s="1" t="s">
        <v>26</v>
      </c>
      <c r="S79" s="1"/>
      <c r="T79" s="1" t="s">
        <v>26</v>
      </c>
      <c r="U79" s="1" t="s">
        <v>28</v>
      </c>
      <c r="V79" s="1" t="s">
        <v>26</v>
      </c>
    </row>
    <row r="80" spans="1:22">
      <c r="A80" s="6">
        <v>4</v>
      </c>
      <c r="B80" s="1" t="s">
        <v>140</v>
      </c>
      <c r="C80" s="1" t="s">
        <v>223</v>
      </c>
      <c r="D80" s="1" t="s">
        <v>224</v>
      </c>
      <c r="E80" s="1" t="s">
        <v>166</v>
      </c>
      <c r="F80" s="11">
        <v>45719</v>
      </c>
      <c r="G80" s="11">
        <v>45719</v>
      </c>
      <c r="H80" s="1" t="s">
        <v>24</v>
      </c>
      <c r="I80" s="2">
        <v>1</v>
      </c>
      <c r="J80" s="1" t="s">
        <v>25</v>
      </c>
      <c r="K80" s="1" t="s">
        <v>26</v>
      </c>
      <c r="L80" s="1" t="s">
        <v>26</v>
      </c>
      <c r="M80" s="1" t="s">
        <v>26</v>
      </c>
      <c r="N80" s="1" t="s">
        <v>26</v>
      </c>
      <c r="O80" s="1" t="s">
        <v>26</v>
      </c>
      <c r="P80" s="1" t="s">
        <v>27</v>
      </c>
      <c r="Q80" s="1"/>
      <c r="R80" s="1" t="s">
        <v>26</v>
      </c>
      <c r="S80" s="1"/>
      <c r="T80" s="1" t="s">
        <v>26</v>
      </c>
      <c r="U80" s="1" t="s">
        <v>28</v>
      </c>
      <c r="V80" s="1" t="s">
        <v>26</v>
      </c>
    </row>
    <row r="81" spans="1:22">
      <c r="A81" s="6">
        <v>5</v>
      </c>
      <c r="B81" s="1" t="s">
        <v>63</v>
      </c>
      <c r="C81" s="1" t="s">
        <v>223</v>
      </c>
      <c r="D81" s="1" t="s">
        <v>225</v>
      </c>
      <c r="E81" s="1" t="s">
        <v>58</v>
      </c>
      <c r="F81" s="11">
        <v>45719</v>
      </c>
      <c r="G81" s="11">
        <v>45719</v>
      </c>
      <c r="H81" s="1" t="s">
        <v>24</v>
      </c>
      <c r="I81" s="2">
        <v>1</v>
      </c>
      <c r="J81" s="1" t="s">
        <v>25</v>
      </c>
      <c r="K81" s="1" t="s">
        <v>26</v>
      </c>
      <c r="L81" s="1" t="s">
        <v>26</v>
      </c>
      <c r="M81" s="1" t="s">
        <v>26</v>
      </c>
      <c r="N81" s="1" t="s">
        <v>26</v>
      </c>
      <c r="O81" s="1" t="s">
        <v>26</v>
      </c>
      <c r="P81" s="1" t="s">
        <v>27</v>
      </c>
      <c r="T81" s="1" t="s">
        <v>26</v>
      </c>
      <c r="U81" s="1" t="s">
        <v>28</v>
      </c>
      <c r="V81" s="1" t="s">
        <v>26</v>
      </c>
    </row>
    <row r="82" spans="1:22">
      <c r="A82" s="76">
        <v>2</v>
      </c>
      <c r="B82" s="77" t="s">
        <v>59</v>
      </c>
      <c r="C82" s="77"/>
      <c r="D82" s="77" t="s">
        <v>226</v>
      </c>
      <c r="E82" s="77" t="s">
        <v>227</v>
      </c>
      <c r="F82" s="78">
        <v>45712</v>
      </c>
      <c r="G82" s="78">
        <v>45719</v>
      </c>
      <c r="H82" s="1" t="s">
        <v>24</v>
      </c>
      <c r="I82" s="2">
        <v>1</v>
      </c>
      <c r="J82" s="1" t="s">
        <v>25</v>
      </c>
      <c r="K82" s="1" t="s">
        <v>26</v>
      </c>
      <c r="L82" s="1" t="s">
        <v>26</v>
      </c>
      <c r="M82" s="1" t="s">
        <v>26</v>
      </c>
      <c r="N82" s="1" t="s">
        <v>26</v>
      </c>
      <c r="O82" s="1" t="s">
        <v>26</v>
      </c>
      <c r="P82" s="1" t="s">
        <v>27</v>
      </c>
      <c r="Q82" s="1"/>
      <c r="R82" s="1" t="s">
        <v>26</v>
      </c>
      <c r="S82" s="1"/>
    </row>
    <row r="83" spans="1:22">
      <c r="A83" s="6">
        <v>4</v>
      </c>
      <c r="B83" s="1" t="s">
        <v>140</v>
      </c>
      <c r="C83" s="1"/>
      <c r="D83" s="1" t="s">
        <v>228</v>
      </c>
      <c r="E83" s="1" t="s">
        <v>58</v>
      </c>
      <c r="F83" s="11">
        <v>45687</v>
      </c>
      <c r="G83" s="11">
        <v>45719</v>
      </c>
      <c r="H83" s="1" t="s">
        <v>229</v>
      </c>
      <c r="I83" s="2">
        <v>1</v>
      </c>
      <c r="J83" s="1" t="s">
        <v>25</v>
      </c>
      <c r="K83" s="1" t="s">
        <v>26</v>
      </c>
      <c r="L83" s="1" t="s">
        <v>26</v>
      </c>
      <c r="M83" s="1" t="s">
        <v>230</v>
      </c>
      <c r="N83" s="1" t="s">
        <v>230</v>
      </c>
      <c r="O83" s="1" t="s">
        <v>53</v>
      </c>
      <c r="P83" s="1" t="s">
        <v>54</v>
      </c>
      <c r="Q83" s="1"/>
      <c r="R83" s="1" t="s">
        <v>231</v>
      </c>
      <c r="S83" s="1"/>
    </row>
    <row r="84" spans="1:22">
      <c r="A84" s="76">
        <v>6</v>
      </c>
      <c r="B84" s="81" t="s">
        <v>197</v>
      </c>
      <c r="C84" s="81"/>
      <c r="D84" s="79" t="s">
        <v>232</v>
      </c>
      <c r="E84" s="77" t="s">
        <v>233</v>
      </c>
      <c r="F84" s="78">
        <v>45712</v>
      </c>
      <c r="G84" s="78">
        <v>45722</v>
      </c>
      <c r="H84" s="3"/>
      <c r="T84" s="1" t="s">
        <v>41</v>
      </c>
      <c r="U84" s="1" t="s">
        <v>28</v>
      </c>
      <c r="V84" s="1" t="s">
        <v>26</v>
      </c>
    </row>
    <row r="85" spans="1:22">
      <c r="A85" s="6">
        <v>6</v>
      </c>
      <c r="B85" t="s">
        <v>197</v>
      </c>
      <c r="D85" s="7" t="s">
        <v>234</v>
      </c>
      <c r="E85" s="1" t="s">
        <v>235</v>
      </c>
      <c r="F85" s="11">
        <v>45712</v>
      </c>
      <c r="G85" s="11">
        <v>45722</v>
      </c>
      <c r="H85" s="3"/>
      <c r="Q85" s="1"/>
      <c r="R85" s="1" t="s">
        <v>26</v>
      </c>
      <c r="S85" s="1"/>
      <c r="T85" s="1" t="s">
        <v>26</v>
      </c>
      <c r="U85" s="1" t="s">
        <v>28</v>
      </c>
      <c r="V85" s="1" t="s">
        <v>26</v>
      </c>
    </row>
    <row r="86" spans="1:22">
      <c r="A86" s="6">
        <v>3</v>
      </c>
      <c r="B86" s="1" t="s">
        <v>44</v>
      </c>
      <c r="C86" s="1" t="s">
        <v>148</v>
      </c>
      <c r="D86" s="1" t="s">
        <v>236</v>
      </c>
      <c r="E86" s="7" t="s">
        <v>237</v>
      </c>
      <c r="F86" s="11">
        <v>45722</v>
      </c>
      <c r="G86" s="11">
        <v>45722</v>
      </c>
      <c r="H86" s="1" t="s">
        <v>24</v>
      </c>
      <c r="I86" s="2">
        <v>1</v>
      </c>
      <c r="J86" s="1" t="s">
        <v>25</v>
      </c>
      <c r="K86" s="1" t="s">
        <v>26</v>
      </c>
      <c r="L86" s="1" t="s">
        <v>26</v>
      </c>
      <c r="M86" s="1" t="s">
        <v>26</v>
      </c>
      <c r="N86" s="1" t="s">
        <v>26</v>
      </c>
      <c r="O86" s="1" t="s">
        <v>26</v>
      </c>
      <c r="P86" s="1" t="s">
        <v>27</v>
      </c>
      <c r="Q86" s="1"/>
      <c r="R86" s="1" t="s">
        <v>26</v>
      </c>
      <c r="S86" s="1"/>
      <c r="T86" s="1" t="s">
        <v>26</v>
      </c>
      <c r="U86" s="1" t="s">
        <v>28</v>
      </c>
      <c r="V86" s="1" t="s">
        <v>26</v>
      </c>
    </row>
    <row r="87" spans="1:22">
      <c r="A87" s="76">
        <v>6</v>
      </c>
      <c r="B87" s="81" t="s">
        <v>197</v>
      </c>
      <c r="C87" s="81"/>
      <c r="D87" s="77" t="s">
        <v>238</v>
      </c>
      <c r="E87" s="77" t="s">
        <v>239</v>
      </c>
      <c r="F87" s="78">
        <v>45726</v>
      </c>
      <c r="G87" s="78">
        <v>45726</v>
      </c>
      <c r="H87" s="1" t="s">
        <v>24</v>
      </c>
      <c r="I87" s="2">
        <v>1</v>
      </c>
      <c r="J87" s="1" t="s">
        <v>25</v>
      </c>
      <c r="K87" s="1" t="s">
        <v>26</v>
      </c>
      <c r="L87" s="1" t="s">
        <v>26</v>
      </c>
      <c r="M87" s="1" t="s">
        <v>26</v>
      </c>
      <c r="N87" s="1" t="s">
        <v>26</v>
      </c>
      <c r="O87" s="1" t="s">
        <v>26</v>
      </c>
      <c r="P87" s="1" t="s">
        <v>27</v>
      </c>
      <c r="T87" s="1" t="s">
        <v>26</v>
      </c>
      <c r="U87" s="1" t="s">
        <v>28</v>
      </c>
      <c r="V87" s="1" t="s">
        <v>26</v>
      </c>
    </row>
    <row r="88" spans="1:22">
      <c r="A88" s="6">
        <v>4</v>
      </c>
      <c r="B88" s="1" t="s">
        <v>140</v>
      </c>
      <c r="C88" s="1"/>
      <c r="D88" s="1" t="s">
        <v>240</v>
      </c>
      <c r="E88" s="1" t="s">
        <v>241</v>
      </c>
      <c r="F88" s="11">
        <v>45698</v>
      </c>
      <c r="G88" s="11">
        <v>45728</v>
      </c>
      <c r="H88" s="1" t="s">
        <v>242</v>
      </c>
      <c r="I88" s="2">
        <v>1</v>
      </c>
      <c r="J88" s="1" t="s">
        <v>25</v>
      </c>
      <c r="K88" s="1" t="s">
        <v>26</v>
      </c>
      <c r="L88" s="1" t="s">
        <v>26</v>
      </c>
      <c r="M88" s="1" t="s">
        <v>243</v>
      </c>
      <c r="N88" s="1" t="s">
        <v>243</v>
      </c>
      <c r="O88" s="1" t="s">
        <v>53</v>
      </c>
      <c r="P88" s="1" t="s">
        <v>54</v>
      </c>
      <c r="Q88" s="1"/>
      <c r="R88" s="1" t="s">
        <v>26</v>
      </c>
      <c r="S88" s="1"/>
      <c r="T88" s="1" t="s">
        <v>26</v>
      </c>
      <c r="U88" s="1" t="s">
        <v>28</v>
      </c>
      <c r="V88" s="1" t="s">
        <v>26</v>
      </c>
    </row>
    <row r="89" spans="1:22">
      <c r="A89" s="6">
        <v>4</v>
      </c>
      <c r="B89" s="1" t="s">
        <v>140</v>
      </c>
      <c r="C89" s="1" t="s">
        <v>244</v>
      </c>
      <c r="D89" s="1" t="s">
        <v>245</v>
      </c>
      <c r="E89" s="1" t="s">
        <v>58</v>
      </c>
      <c r="F89" s="11">
        <v>45705</v>
      </c>
      <c r="G89" s="11">
        <v>45728</v>
      </c>
      <c r="H89" s="1" t="s">
        <v>246</v>
      </c>
      <c r="I89" s="2">
        <v>1</v>
      </c>
      <c r="J89" s="1" t="s">
        <v>25</v>
      </c>
      <c r="K89" s="1" t="s">
        <v>26</v>
      </c>
      <c r="L89" s="1" t="s">
        <v>26</v>
      </c>
      <c r="M89" s="1" t="s">
        <v>247</v>
      </c>
      <c r="N89" s="1" t="s">
        <v>247</v>
      </c>
      <c r="O89" s="1" t="s">
        <v>53</v>
      </c>
      <c r="P89" s="1" t="s">
        <v>54</v>
      </c>
      <c r="Q89" s="1"/>
      <c r="R89" s="1" t="s">
        <v>26</v>
      </c>
      <c r="S89" s="1"/>
      <c r="T89" s="1" t="s">
        <v>26</v>
      </c>
      <c r="U89" s="1" t="s">
        <v>28</v>
      </c>
      <c r="V89" s="1" t="s">
        <v>26</v>
      </c>
    </row>
    <row r="90" spans="1:22">
      <c r="A90" s="6">
        <v>4</v>
      </c>
      <c r="B90" s="1" t="s">
        <v>140</v>
      </c>
      <c r="C90" s="1"/>
      <c r="D90" s="1" t="s">
        <v>248</v>
      </c>
      <c r="E90" s="1" t="s">
        <v>58</v>
      </c>
      <c r="F90" s="11">
        <v>45728</v>
      </c>
      <c r="G90" s="11">
        <v>45728</v>
      </c>
      <c r="H90" s="1" t="s">
        <v>24</v>
      </c>
      <c r="I90" s="2">
        <v>1</v>
      </c>
      <c r="J90" s="1" t="s">
        <v>25</v>
      </c>
      <c r="K90" s="1" t="s">
        <v>26</v>
      </c>
      <c r="L90" s="1" t="s">
        <v>26</v>
      </c>
      <c r="M90" s="1" t="s">
        <v>26</v>
      </c>
      <c r="N90" s="1" t="s">
        <v>26</v>
      </c>
      <c r="O90" s="1" t="s">
        <v>26</v>
      </c>
      <c r="P90" s="1" t="s">
        <v>27</v>
      </c>
      <c r="Q90" s="1"/>
      <c r="R90" s="1" t="s">
        <v>137</v>
      </c>
      <c r="S90" s="1"/>
      <c r="T90" s="1" t="s">
        <v>26</v>
      </c>
      <c r="U90" s="1" t="s">
        <v>28</v>
      </c>
      <c r="V90" s="1" t="s">
        <v>26</v>
      </c>
    </row>
    <row r="91" spans="1:22">
      <c r="A91" s="6">
        <v>4</v>
      </c>
      <c r="B91" s="1" t="s">
        <v>140</v>
      </c>
      <c r="C91" s="1"/>
      <c r="D91" s="1" t="s">
        <v>249</v>
      </c>
      <c r="E91" s="1" t="s">
        <v>199</v>
      </c>
      <c r="F91" s="11">
        <v>45728</v>
      </c>
      <c r="G91" s="11">
        <v>45728</v>
      </c>
      <c r="H91" s="1" t="s">
        <v>24</v>
      </c>
      <c r="I91" s="2">
        <v>1</v>
      </c>
      <c r="J91" s="1" t="s">
        <v>25</v>
      </c>
      <c r="K91" s="1" t="s">
        <v>26</v>
      </c>
      <c r="L91" s="1" t="s">
        <v>26</v>
      </c>
      <c r="M91" s="1" t="s">
        <v>26</v>
      </c>
      <c r="N91" s="1" t="s">
        <v>26</v>
      </c>
      <c r="O91" s="1" t="s">
        <v>26</v>
      </c>
      <c r="P91" s="1" t="s">
        <v>27</v>
      </c>
      <c r="Q91" s="1"/>
      <c r="R91" s="1" t="s">
        <v>26</v>
      </c>
      <c r="S91" s="1"/>
      <c r="T91" s="1" t="s">
        <v>26</v>
      </c>
      <c r="U91" s="1" t="s">
        <v>28</v>
      </c>
      <c r="V91" s="1" t="s">
        <v>26</v>
      </c>
    </row>
    <row r="92" spans="1:22">
      <c r="A92" s="6">
        <v>3</v>
      </c>
      <c r="B92" s="1" t="s">
        <v>44</v>
      </c>
      <c r="C92" s="1" t="s">
        <v>102</v>
      </c>
      <c r="D92" s="1" t="s">
        <v>250</v>
      </c>
      <c r="E92" s="7" t="s">
        <v>251</v>
      </c>
      <c r="F92" s="11">
        <v>45699</v>
      </c>
      <c r="G92" s="11">
        <v>45728</v>
      </c>
      <c r="H92" s="1" t="s">
        <v>242</v>
      </c>
      <c r="I92" s="2">
        <v>1</v>
      </c>
      <c r="J92" s="1" t="s">
        <v>25</v>
      </c>
      <c r="K92" s="1" t="s">
        <v>26</v>
      </c>
      <c r="L92" s="1" t="s">
        <v>26</v>
      </c>
      <c r="M92" s="1" t="s">
        <v>243</v>
      </c>
      <c r="N92" s="1" t="s">
        <v>243</v>
      </c>
      <c r="O92" s="1" t="s">
        <v>53</v>
      </c>
      <c r="P92" s="1" t="s">
        <v>54</v>
      </c>
      <c r="Q92" s="1"/>
      <c r="R92" s="1" t="s">
        <v>26</v>
      </c>
      <c r="S92" s="1"/>
      <c r="T92" s="1" t="s">
        <v>26</v>
      </c>
      <c r="U92" s="1" t="s">
        <v>28</v>
      </c>
      <c r="V92" s="1" t="s">
        <v>26</v>
      </c>
    </row>
    <row r="93" spans="1:22">
      <c r="A93" s="6">
        <v>5</v>
      </c>
      <c r="B93" s="1" t="s">
        <v>63</v>
      </c>
      <c r="C93" s="1" t="s">
        <v>252</v>
      </c>
      <c r="D93" s="1" t="s">
        <v>253</v>
      </c>
      <c r="E93" s="1" t="s">
        <v>58</v>
      </c>
      <c r="F93" s="11">
        <v>45666</v>
      </c>
      <c r="G93" s="11">
        <v>45729</v>
      </c>
      <c r="H93" s="1" t="s">
        <v>254</v>
      </c>
      <c r="I93" s="2">
        <v>1</v>
      </c>
      <c r="J93" s="1" t="s">
        <v>25</v>
      </c>
      <c r="K93" s="1" t="s">
        <v>26</v>
      </c>
      <c r="L93" s="1" t="s">
        <v>26</v>
      </c>
      <c r="M93" s="1" t="s">
        <v>255</v>
      </c>
      <c r="N93" s="1" t="s">
        <v>255</v>
      </c>
      <c r="O93" s="1" t="s">
        <v>53</v>
      </c>
      <c r="P93" s="1" t="s">
        <v>54</v>
      </c>
      <c r="Q93" s="1"/>
      <c r="R93" s="1" t="s">
        <v>26</v>
      </c>
      <c r="S93" s="1"/>
      <c r="T93" s="1" t="s">
        <v>41</v>
      </c>
      <c r="U93" s="1" t="s">
        <v>28</v>
      </c>
      <c r="V93" s="1" t="s">
        <v>26</v>
      </c>
    </row>
    <row r="94" spans="1:22">
      <c r="A94" s="6">
        <v>5</v>
      </c>
      <c r="B94" s="1" t="s">
        <v>63</v>
      </c>
      <c r="C94" s="1"/>
      <c r="D94" s="1" t="s">
        <v>256</v>
      </c>
      <c r="E94" s="1" t="s">
        <v>23</v>
      </c>
      <c r="F94" s="11">
        <v>45729</v>
      </c>
      <c r="G94" s="11">
        <v>45729</v>
      </c>
      <c r="H94" s="1" t="s">
        <v>24</v>
      </c>
      <c r="I94" s="2">
        <v>1</v>
      </c>
      <c r="J94" s="1" t="s">
        <v>25</v>
      </c>
      <c r="K94" s="1" t="s">
        <v>26</v>
      </c>
      <c r="L94" s="1" t="s">
        <v>26</v>
      </c>
      <c r="M94" s="1" t="s">
        <v>26</v>
      </c>
      <c r="N94" s="1" t="s">
        <v>26</v>
      </c>
      <c r="O94" s="1" t="s">
        <v>26</v>
      </c>
      <c r="P94" s="1" t="s">
        <v>27</v>
      </c>
      <c r="Q94" s="1"/>
      <c r="R94" s="1" t="s">
        <v>26</v>
      </c>
      <c r="S94" s="1"/>
      <c r="T94" s="1" t="s">
        <v>26</v>
      </c>
      <c r="U94" s="1" t="s">
        <v>28</v>
      </c>
      <c r="V94" s="1" t="s">
        <v>26</v>
      </c>
    </row>
    <row r="95" spans="1:22">
      <c r="A95" s="6">
        <v>5</v>
      </c>
      <c r="B95" s="1" t="s">
        <v>63</v>
      </c>
      <c r="C95" s="1"/>
      <c r="D95" s="1" t="s">
        <v>257</v>
      </c>
      <c r="E95" s="1" t="s">
        <v>258</v>
      </c>
      <c r="F95" s="11">
        <v>45729</v>
      </c>
      <c r="G95" s="11">
        <v>45729</v>
      </c>
      <c r="H95" s="1" t="s">
        <v>24</v>
      </c>
      <c r="I95" s="2">
        <v>1</v>
      </c>
      <c r="J95" s="1" t="s">
        <v>25</v>
      </c>
      <c r="K95" s="1" t="s">
        <v>26</v>
      </c>
      <c r="L95" s="1" t="s">
        <v>26</v>
      </c>
      <c r="M95" s="1" t="s">
        <v>26</v>
      </c>
      <c r="N95" s="1" t="s">
        <v>26</v>
      </c>
      <c r="O95" s="1" t="s">
        <v>26</v>
      </c>
      <c r="P95" s="1" t="s">
        <v>27</v>
      </c>
      <c r="Q95" s="1"/>
      <c r="R95" s="1" t="s">
        <v>88</v>
      </c>
      <c r="S95" s="1"/>
      <c r="T95" s="1" t="s">
        <v>26</v>
      </c>
      <c r="U95" s="1" t="s">
        <v>28</v>
      </c>
      <c r="V95" s="1" t="s">
        <v>26</v>
      </c>
    </row>
    <row r="96" spans="1:22">
      <c r="A96" s="6">
        <v>5</v>
      </c>
      <c r="B96" s="1" t="s">
        <v>63</v>
      </c>
      <c r="C96" s="1"/>
      <c r="D96" s="1" t="s">
        <v>259</v>
      </c>
      <c r="E96" s="1" t="s">
        <v>35</v>
      </c>
      <c r="F96" s="11">
        <v>45729</v>
      </c>
      <c r="G96" s="11">
        <v>45729</v>
      </c>
      <c r="H96" s="1" t="s">
        <v>24</v>
      </c>
      <c r="I96" s="2">
        <v>1</v>
      </c>
      <c r="J96" s="1" t="s">
        <v>25</v>
      </c>
      <c r="K96" s="1" t="s">
        <v>26</v>
      </c>
      <c r="L96" s="1" t="s">
        <v>26</v>
      </c>
      <c r="M96" s="1" t="s">
        <v>26</v>
      </c>
      <c r="N96" s="1" t="s">
        <v>26</v>
      </c>
      <c r="O96" s="1" t="s">
        <v>26</v>
      </c>
      <c r="P96" s="1" t="s">
        <v>27</v>
      </c>
      <c r="Q96" s="7"/>
      <c r="R96" s="7" t="s">
        <v>26</v>
      </c>
      <c r="S96" s="7"/>
      <c r="T96" s="1" t="s">
        <v>26</v>
      </c>
      <c r="U96" s="1" t="s">
        <v>28</v>
      </c>
      <c r="V96" s="1" t="s">
        <v>26</v>
      </c>
    </row>
    <row r="97" spans="1:22">
      <c r="A97" s="6">
        <v>3</v>
      </c>
      <c r="B97" s="1" t="s">
        <v>44</v>
      </c>
      <c r="C97" s="1" t="s">
        <v>144</v>
      </c>
      <c r="D97" s="1" t="s">
        <v>260</v>
      </c>
      <c r="E97" s="1" t="s">
        <v>35</v>
      </c>
      <c r="F97" s="11">
        <v>45680</v>
      </c>
      <c r="G97" s="11">
        <v>45729</v>
      </c>
      <c r="H97" s="1" t="s">
        <v>261</v>
      </c>
      <c r="I97" s="2">
        <v>1</v>
      </c>
      <c r="J97" s="1" t="s">
        <v>25</v>
      </c>
      <c r="K97" s="1" t="s">
        <v>26</v>
      </c>
      <c r="L97" s="1" t="s">
        <v>26</v>
      </c>
      <c r="M97" s="1" t="s">
        <v>186</v>
      </c>
      <c r="N97" s="1" t="s">
        <v>186</v>
      </c>
      <c r="O97" s="1" t="s">
        <v>53</v>
      </c>
      <c r="P97" s="1" t="s">
        <v>54</v>
      </c>
      <c r="Q97" s="1"/>
      <c r="R97" s="1" t="s">
        <v>26</v>
      </c>
      <c r="S97" s="1"/>
      <c r="T97" s="1" t="s">
        <v>41</v>
      </c>
      <c r="U97" s="1" t="s">
        <v>28</v>
      </c>
      <c r="V97" s="1" t="s">
        <v>26</v>
      </c>
    </row>
    <row r="98" spans="1:22">
      <c r="A98" s="6">
        <v>4</v>
      </c>
      <c r="B98" s="1" t="s">
        <v>140</v>
      </c>
      <c r="C98" s="1"/>
      <c r="D98" s="7" t="s">
        <v>262</v>
      </c>
      <c r="E98" s="1" t="s">
        <v>235</v>
      </c>
      <c r="F98" s="11">
        <v>45680</v>
      </c>
      <c r="G98" s="11">
        <v>45729</v>
      </c>
      <c r="Q98" s="1"/>
      <c r="R98" s="1"/>
      <c r="S98" s="1"/>
      <c r="T98" s="1" t="s">
        <v>41</v>
      </c>
      <c r="U98" s="1" t="s">
        <v>28</v>
      </c>
      <c r="V98" s="1" t="s">
        <v>26</v>
      </c>
    </row>
    <row r="99" spans="1:22">
      <c r="A99" s="6">
        <v>4</v>
      </c>
      <c r="B99" s="1" t="s">
        <v>140</v>
      </c>
      <c r="C99" s="1"/>
      <c r="D99" s="7" t="s">
        <v>263</v>
      </c>
      <c r="E99" s="1" t="s">
        <v>235</v>
      </c>
      <c r="F99" s="11">
        <v>45680</v>
      </c>
      <c r="G99" s="11">
        <v>45729</v>
      </c>
      <c r="Q99" s="1"/>
      <c r="R99" s="1" t="s">
        <v>26</v>
      </c>
      <c r="S99" s="1"/>
      <c r="T99" s="1" t="s">
        <v>26</v>
      </c>
      <c r="U99" s="1" t="s">
        <v>28</v>
      </c>
      <c r="V99" s="1" t="s">
        <v>26</v>
      </c>
    </row>
    <row r="100" spans="1:22">
      <c r="A100" s="6">
        <v>4</v>
      </c>
      <c r="B100" s="1" t="s">
        <v>140</v>
      </c>
      <c r="C100" s="1"/>
      <c r="D100" s="1" t="s">
        <v>264</v>
      </c>
      <c r="E100" s="1" t="s">
        <v>58</v>
      </c>
      <c r="F100" s="11">
        <v>45728</v>
      </c>
      <c r="G100" s="11">
        <v>45733</v>
      </c>
      <c r="H100" s="1" t="s">
        <v>24</v>
      </c>
      <c r="I100" s="2">
        <v>1</v>
      </c>
      <c r="J100" s="1" t="s">
        <v>25</v>
      </c>
      <c r="K100" s="1" t="s">
        <v>26</v>
      </c>
      <c r="L100" s="1" t="s">
        <v>26</v>
      </c>
      <c r="M100" s="1" t="s">
        <v>26</v>
      </c>
      <c r="N100" s="1" t="s">
        <v>26</v>
      </c>
      <c r="O100" s="1" t="s">
        <v>26</v>
      </c>
      <c r="P100" s="1" t="s">
        <v>27</v>
      </c>
      <c r="Q100" s="1"/>
      <c r="R100" s="1" t="s">
        <v>75</v>
      </c>
      <c r="S100" s="1"/>
      <c r="T100" s="1" t="s">
        <v>26</v>
      </c>
      <c r="U100" s="1" t="s">
        <v>28</v>
      </c>
      <c r="V100" s="1" t="s">
        <v>26</v>
      </c>
    </row>
    <row r="101" spans="1:22">
      <c r="A101" s="76">
        <v>4</v>
      </c>
      <c r="B101" s="77" t="s">
        <v>140</v>
      </c>
      <c r="C101" s="77"/>
      <c r="D101" s="77" t="s">
        <v>265</v>
      </c>
      <c r="E101" s="77" t="s">
        <v>182</v>
      </c>
      <c r="F101" s="78">
        <v>45734</v>
      </c>
      <c r="G101" s="78">
        <v>45734</v>
      </c>
      <c r="H101" s="1" t="s">
        <v>24</v>
      </c>
      <c r="I101" s="2">
        <v>1</v>
      </c>
      <c r="J101" s="1" t="s">
        <v>25</v>
      </c>
      <c r="K101" s="1" t="s">
        <v>26</v>
      </c>
      <c r="L101" s="1" t="s">
        <v>26</v>
      </c>
      <c r="M101" s="1" t="s">
        <v>26</v>
      </c>
      <c r="N101" s="1" t="s">
        <v>26</v>
      </c>
      <c r="O101" s="1" t="s">
        <v>26</v>
      </c>
      <c r="P101" s="1" t="s">
        <v>27</v>
      </c>
      <c r="Q101" s="1"/>
      <c r="R101" s="1" t="s">
        <v>88</v>
      </c>
      <c r="S101" s="1"/>
    </row>
    <row r="102" spans="1:22">
      <c r="A102" s="76">
        <v>5</v>
      </c>
      <c r="B102" s="77" t="s">
        <v>63</v>
      </c>
      <c r="C102" s="77"/>
      <c r="D102" s="77" t="s">
        <v>266</v>
      </c>
      <c r="E102" s="77" t="s">
        <v>84</v>
      </c>
      <c r="F102" s="78">
        <v>45740</v>
      </c>
      <c r="G102" s="78">
        <v>45784</v>
      </c>
      <c r="H102" s="1" t="s">
        <v>267</v>
      </c>
      <c r="I102" s="2">
        <v>1</v>
      </c>
      <c r="J102" s="1" t="s">
        <v>25</v>
      </c>
      <c r="K102" s="1" t="s">
        <v>26</v>
      </c>
      <c r="L102" s="1" t="s">
        <v>26</v>
      </c>
      <c r="M102" s="1" t="s">
        <v>268</v>
      </c>
      <c r="N102" s="1" t="s">
        <v>268</v>
      </c>
      <c r="O102" s="1" t="s">
        <v>53</v>
      </c>
      <c r="P102" s="1" t="s">
        <v>54</v>
      </c>
      <c r="Q102" s="1"/>
      <c r="R102" s="1" t="s">
        <v>231</v>
      </c>
      <c r="S102" s="1"/>
      <c r="T102" s="1" t="s">
        <v>41</v>
      </c>
      <c r="U102" s="1" t="s">
        <v>28</v>
      </c>
      <c r="V102" s="1" t="s">
        <v>26</v>
      </c>
    </row>
    <row r="103" spans="1:22">
      <c r="A103" s="6">
        <v>4</v>
      </c>
      <c r="B103" s="1" t="s">
        <v>140</v>
      </c>
      <c r="C103" s="1"/>
      <c r="D103" s="7" t="s">
        <v>269</v>
      </c>
      <c r="E103" s="1" t="s">
        <v>270</v>
      </c>
      <c r="F103" s="11">
        <v>45755</v>
      </c>
      <c r="G103" s="11">
        <v>45785</v>
      </c>
      <c r="T103" s="1" t="s">
        <v>41</v>
      </c>
      <c r="U103" s="1" t="s">
        <v>28</v>
      </c>
      <c r="V103" s="1" t="s">
        <v>26</v>
      </c>
    </row>
    <row r="104" spans="1:22">
      <c r="A104" s="6">
        <v>6</v>
      </c>
      <c r="B104" t="s">
        <v>197</v>
      </c>
      <c r="D104" s="7" t="s">
        <v>271</v>
      </c>
      <c r="E104" s="1" t="s">
        <v>235</v>
      </c>
      <c r="F104" s="11">
        <v>45755</v>
      </c>
      <c r="G104" s="11">
        <v>45785</v>
      </c>
      <c r="Q104" s="1"/>
      <c r="R104" s="1" t="s">
        <v>272</v>
      </c>
      <c r="S104" s="1"/>
      <c r="T104" s="1" t="s">
        <v>41</v>
      </c>
      <c r="U104" s="1" t="s">
        <v>28</v>
      </c>
      <c r="V104" s="1" t="s">
        <v>26</v>
      </c>
    </row>
    <row r="105" spans="1:22">
      <c r="A105" s="6">
        <v>4</v>
      </c>
      <c r="B105" s="1" t="s">
        <v>140</v>
      </c>
      <c r="C105" s="1"/>
      <c r="D105" s="1" t="s">
        <v>273</v>
      </c>
      <c r="E105" s="1" t="s">
        <v>184</v>
      </c>
      <c r="F105" s="11">
        <v>45785</v>
      </c>
      <c r="G105" s="11">
        <v>45785</v>
      </c>
      <c r="H105" s="1" t="s">
        <v>24</v>
      </c>
      <c r="I105" s="2">
        <v>1</v>
      </c>
      <c r="J105" s="1" t="s">
        <v>25</v>
      </c>
      <c r="K105" s="1" t="s">
        <v>26</v>
      </c>
      <c r="L105" s="1" t="s">
        <v>26</v>
      </c>
      <c r="M105" s="1" t="s">
        <v>26</v>
      </c>
      <c r="N105" s="1" t="s">
        <v>26</v>
      </c>
      <c r="O105" s="1" t="s">
        <v>26</v>
      </c>
      <c r="P105" s="1" t="s">
        <v>27</v>
      </c>
      <c r="Q105" s="1"/>
      <c r="R105" s="1" t="s">
        <v>26</v>
      </c>
      <c r="S105" s="1"/>
      <c r="T105" s="1" t="s">
        <v>41</v>
      </c>
      <c r="U105" s="1" t="s">
        <v>28</v>
      </c>
      <c r="V105" s="1" t="s">
        <v>26</v>
      </c>
    </row>
    <row r="106" spans="1:22">
      <c r="A106" s="6">
        <v>5</v>
      </c>
      <c r="B106" s="1" t="s">
        <v>63</v>
      </c>
      <c r="C106" s="1"/>
      <c r="D106" s="1" t="s">
        <v>274</v>
      </c>
      <c r="E106" s="1" t="s">
        <v>58</v>
      </c>
      <c r="F106" s="11">
        <v>45786</v>
      </c>
      <c r="G106" s="11">
        <v>45786</v>
      </c>
      <c r="H106" s="1" t="s">
        <v>24</v>
      </c>
      <c r="I106" s="2">
        <v>1</v>
      </c>
      <c r="J106" s="1" t="s">
        <v>25</v>
      </c>
      <c r="K106" s="1" t="s">
        <v>26</v>
      </c>
      <c r="L106" s="1" t="s">
        <v>26</v>
      </c>
      <c r="M106" s="1" t="s">
        <v>26</v>
      </c>
      <c r="N106" s="1" t="s">
        <v>26</v>
      </c>
      <c r="O106" s="1" t="s">
        <v>26</v>
      </c>
      <c r="P106" s="1" t="s">
        <v>27</v>
      </c>
    </row>
    <row r="107" spans="1:22">
      <c r="A107" s="6">
        <v>5</v>
      </c>
      <c r="B107" s="1" t="s">
        <v>63</v>
      </c>
      <c r="C107" s="1"/>
      <c r="D107" s="1" t="s">
        <v>275</v>
      </c>
      <c r="E107" s="1" t="s">
        <v>239</v>
      </c>
      <c r="F107" s="11">
        <v>45789</v>
      </c>
      <c r="G107" s="11">
        <v>45789</v>
      </c>
      <c r="H107" s="1" t="s">
        <v>24</v>
      </c>
      <c r="I107" s="2">
        <v>1</v>
      </c>
      <c r="J107" s="1" t="s">
        <v>25</v>
      </c>
      <c r="K107" s="1" t="s">
        <v>26</v>
      </c>
      <c r="L107" s="1" t="s">
        <v>26</v>
      </c>
      <c r="M107" s="1" t="s">
        <v>26</v>
      </c>
      <c r="N107" s="1" t="s">
        <v>26</v>
      </c>
      <c r="O107" s="1" t="s">
        <v>26</v>
      </c>
      <c r="P107" s="1" t="s">
        <v>27</v>
      </c>
      <c r="Q107" s="1"/>
      <c r="R107" s="1" t="s">
        <v>101</v>
      </c>
      <c r="S107" s="1"/>
      <c r="T107" s="1" t="s">
        <v>41</v>
      </c>
      <c r="U107" s="1" t="s">
        <v>28</v>
      </c>
      <c r="V107" s="1" t="s">
        <v>26</v>
      </c>
    </row>
    <row r="108" spans="1:22">
      <c r="A108" s="6">
        <v>6</v>
      </c>
      <c r="B108" t="s">
        <v>197</v>
      </c>
      <c r="D108" s="7" t="s">
        <v>276</v>
      </c>
      <c r="E108" s="1" t="s">
        <v>239</v>
      </c>
      <c r="F108" s="11">
        <v>45789</v>
      </c>
      <c r="G108" s="11">
        <v>45789</v>
      </c>
      <c r="H108" s="1" t="s">
        <v>24</v>
      </c>
      <c r="I108" s="2">
        <v>1</v>
      </c>
      <c r="J108" s="1" t="s">
        <v>25</v>
      </c>
      <c r="K108" s="1" t="s">
        <v>26</v>
      </c>
      <c r="L108" s="1" t="s">
        <v>26</v>
      </c>
      <c r="M108" s="1" t="s">
        <v>26</v>
      </c>
      <c r="N108" s="1" t="s">
        <v>26</v>
      </c>
      <c r="O108" s="1" t="s">
        <v>26</v>
      </c>
      <c r="P108" s="1" t="s">
        <v>27</v>
      </c>
      <c r="Q108" s="1"/>
      <c r="R108" s="1" t="s">
        <v>26</v>
      </c>
      <c r="S108" s="1"/>
      <c r="T108" s="1" t="s">
        <v>41</v>
      </c>
      <c r="U108" s="1" t="s">
        <v>28</v>
      </c>
      <c r="V108" s="1" t="s">
        <v>26</v>
      </c>
    </row>
    <row r="109" spans="1:22">
      <c r="A109" s="6">
        <v>6</v>
      </c>
      <c r="B109" t="s">
        <v>197</v>
      </c>
      <c r="D109" s="1" t="s">
        <v>277</v>
      </c>
      <c r="E109" s="1" t="s">
        <v>278</v>
      </c>
      <c r="F109" s="11">
        <v>45792</v>
      </c>
      <c r="G109" s="11">
        <v>45792</v>
      </c>
    </row>
    <row r="110" spans="1:22">
      <c r="A110" s="6">
        <v>5</v>
      </c>
      <c r="B110" s="1" t="s">
        <v>63</v>
      </c>
      <c r="C110" s="1"/>
      <c r="D110" s="1" t="s">
        <v>279</v>
      </c>
      <c r="E110" s="7" t="s">
        <v>280</v>
      </c>
      <c r="F110" s="11">
        <v>45797</v>
      </c>
      <c r="G110" s="11">
        <v>45797</v>
      </c>
      <c r="H110" s="1" t="s">
        <v>24</v>
      </c>
      <c r="I110" s="2">
        <v>1</v>
      </c>
      <c r="J110" s="1" t="s">
        <v>25</v>
      </c>
      <c r="K110" s="1" t="s">
        <v>26</v>
      </c>
      <c r="L110" s="1" t="s">
        <v>26</v>
      </c>
      <c r="M110" s="1" t="s">
        <v>26</v>
      </c>
      <c r="N110" s="1" t="s">
        <v>26</v>
      </c>
      <c r="O110" s="1" t="s">
        <v>26</v>
      </c>
      <c r="P110" s="1" t="s">
        <v>27</v>
      </c>
      <c r="Q110" s="1"/>
      <c r="R110" s="1" t="s">
        <v>115</v>
      </c>
      <c r="S110" s="1"/>
      <c r="T110" s="1" t="s">
        <v>26</v>
      </c>
      <c r="U110" s="1" t="s">
        <v>28</v>
      </c>
      <c r="V110" s="1" t="s">
        <v>26</v>
      </c>
    </row>
    <row r="111" spans="1:22">
      <c r="A111" s="76">
        <v>6</v>
      </c>
      <c r="B111" s="81" t="s">
        <v>197</v>
      </c>
      <c r="C111" s="81"/>
      <c r="D111" s="77" t="s">
        <v>281</v>
      </c>
      <c r="E111" s="77" t="s">
        <v>239</v>
      </c>
      <c r="F111" s="78">
        <v>45797</v>
      </c>
      <c r="G111" s="78">
        <v>45797</v>
      </c>
      <c r="H111" s="1" t="s">
        <v>24</v>
      </c>
      <c r="I111" s="2">
        <v>1</v>
      </c>
      <c r="J111" s="1" t="s">
        <v>25</v>
      </c>
      <c r="K111" s="1" t="s">
        <v>26</v>
      </c>
      <c r="L111" s="1" t="s">
        <v>26</v>
      </c>
      <c r="M111" s="1" t="s">
        <v>26</v>
      </c>
      <c r="N111" s="1" t="s">
        <v>26</v>
      </c>
      <c r="O111" s="1" t="s">
        <v>26</v>
      </c>
      <c r="P111" s="1" t="s">
        <v>27</v>
      </c>
      <c r="Q111" s="1"/>
      <c r="R111" s="1" t="s">
        <v>26</v>
      </c>
      <c r="S111" s="1"/>
      <c r="T111" s="1" t="s">
        <v>26</v>
      </c>
      <c r="U111" s="1" t="s">
        <v>28</v>
      </c>
      <c r="V111" s="1" t="s">
        <v>26</v>
      </c>
    </row>
    <row r="112" spans="1:22">
      <c r="A112" s="6">
        <v>6</v>
      </c>
      <c r="B112" t="s">
        <v>197</v>
      </c>
      <c r="D112" s="1" t="s">
        <v>282</v>
      </c>
      <c r="E112" s="1" t="s">
        <v>235</v>
      </c>
      <c r="F112" s="11">
        <v>45785</v>
      </c>
      <c r="G112" s="11">
        <v>45799</v>
      </c>
      <c r="Q112" s="1"/>
      <c r="R112" s="1" t="s">
        <v>26</v>
      </c>
      <c r="S112" s="1"/>
      <c r="T112" s="1" t="s">
        <v>41</v>
      </c>
      <c r="U112" s="1" t="s">
        <v>28</v>
      </c>
      <c r="V112" s="1" t="s">
        <v>26</v>
      </c>
    </row>
    <row r="113" spans="1:22">
      <c r="A113" s="6">
        <v>6</v>
      </c>
      <c r="B113" t="s">
        <v>197</v>
      </c>
      <c r="D113" s="1" t="s">
        <v>283</v>
      </c>
      <c r="E113" s="1" t="s">
        <v>239</v>
      </c>
      <c r="F113" s="11">
        <v>45804</v>
      </c>
      <c r="G113" s="11">
        <v>45804</v>
      </c>
      <c r="H113" s="1" t="s">
        <v>24</v>
      </c>
      <c r="I113" s="2">
        <v>1</v>
      </c>
      <c r="J113" s="1" t="s">
        <v>25</v>
      </c>
      <c r="K113" s="1" t="s">
        <v>26</v>
      </c>
      <c r="L113" s="1" t="s">
        <v>26</v>
      </c>
      <c r="M113" s="1" t="s">
        <v>26</v>
      </c>
      <c r="N113" s="1" t="s">
        <v>26</v>
      </c>
      <c r="O113" s="1" t="s">
        <v>26</v>
      </c>
      <c r="P113" s="1" t="s">
        <v>27</v>
      </c>
      <c r="Q113" s="1"/>
      <c r="R113" s="1" t="s">
        <v>26</v>
      </c>
      <c r="S113" s="1"/>
      <c r="T113" s="1" t="s">
        <v>41</v>
      </c>
      <c r="U113" s="1" t="s">
        <v>28</v>
      </c>
      <c r="V113" s="1" t="s">
        <v>26</v>
      </c>
    </row>
    <row r="114" spans="1:22">
      <c r="A114" s="6">
        <v>6</v>
      </c>
      <c r="B114" t="s">
        <v>197</v>
      </c>
      <c r="D114" s="7" t="s">
        <v>284</v>
      </c>
      <c r="E114" s="1" t="s">
        <v>285</v>
      </c>
      <c r="F114" s="11">
        <v>45785</v>
      </c>
      <c r="G114" s="11">
        <v>45807</v>
      </c>
      <c r="Q114" s="1" t="s">
        <v>286</v>
      </c>
      <c r="R114" s="1" t="s">
        <v>137</v>
      </c>
      <c r="S114" s="1"/>
      <c r="T114" s="1" t="s">
        <v>41</v>
      </c>
      <c r="U114" s="1" t="s">
        <v>28</v>
      </c>
      <c r="V114" s="1" t="s">
        <v>26</v>
      </c>
    </row>
    <row r="115" spans="1:22">
      <c r="A115" s="6">
        <v>6</v>
      </c>
      <c r="B115" t="s">
        <v>197</v>
      </c>
      <c r="D115" s="1" t="s">
        <v>287</v>
      </c>
      <c r="E115" s="1" t="s">
        <v>239</v>
      </c>
      <c r="F115" s="11">
        <v>45807</v>
      </c>
      <c r="G115" s="11">
        <v>45807</v>
      </c>
      <c r="H115" s="1" t="s">
        <v>24</v>
      </c>
      <c r="I115" s="2">
        <v>1</v>
      </c>
      <c r="J115" s="1" t="s">
        <v>25</v>
      </c>
      <c r="K115" s="1" t="s">
        <v>26</v>
      </c>
      <c r="L115" s="1" t="s">
        <v>26</v>
      </c>
      <c r="M115" s="1" t="s">
        <v>26</v>
      </c>
      <c r="N115" s="1" t="s">
        <v>26</v>
      </c>
      <c r="O115" s="1" t="s">
        <v>26</v>
      </c>
      <c r="P115" s="1" t="s">
        <v>27</v>
      </c>
      <c r="Q115" s="1" t="s">
        <v>286</v>
      </c>
      <c r="T115" s="1" t="s">
        <v>41</v>
      </c>
      <c r="U115" s="1" t="s">
        <v>28</v>
      </c>
      <c r="V115" s="1" t="s">
        <v>26</v>
      </c>
    </row>
    <row r="116" spans="1:22">
      <c r="A116" s="76">
        <v>6</v>
      </c>
      <c r="B116" s="81" t="s">
        <v>197</v>
      </c>
      <c r="C116" s="81"/>
      <c r="D116" s="77" t="s">
        <v>288</v>
      </c>
      <c r="E116" s="77" t="s">
        <v>239</v>
      </c>
      <c r="F116" s="78">
        <v>45819</v>
      </c>
      <c r="G116" s="78">
        <v>45819</v>
      </c>
      <c r="H116" s="1" t="s">
        <v>24</v>
      </c>
      <c r="I116" s="2">
        <v>1</v>
      </c>
      <c r="J116" s="1" t="s">
        <v>25</v>
      </c>
      <c r="K116" s="1" t="s">
        <v>26</v>
      </c>
      <c r="L116" s="1" t="s">
        <v>26</v>
      </c>
      <c r="M116" s="1" t="s">
        <v>26</v>
      </c>
      <c r="N116" s="1" t="s">
        <v>26</v>
      </c>
      <c r="O116" s="1" t="s">
        <v>26</v>
      </c>
      <c r="P116" s="1" t="s">
        <v>27</v>
      </c>
      <c r="Q116" s="1"/>
      <c r="R116" s="1" t="s">
        <v>26</v>
      </c>
      <c r="S116" s="1"/>
      <c r="T116" s="1" t="s">
        <v>289</v>
      </c>
      <c r="U116" s="1" t="s">
        <v>28</v>
      </c>
      <c r="V116" s="1" t="s">
        <v>26</v>
      </c>
    </row>
    <row r="117" spans="1:22">
      <c r="A117" s="6">
        <v>5</v>
      </c>
      <c r="B117" s="1" t="s">
        <v>63</v>
      </c>
      <c r="C117" s="1"/>
      <c r="D117" s="1" t="s">
        <v>290</v>
      </c>
      <c r="E117" s="7" t="s">
        <v>35</v>
      </c>
      <c r="F117" s="11">
        <v>45834</v>
      </c>
      <c r="G117" s="11">
        <v>45834</v>
      </c>
      <c r="H117" s="1" t="s">
        <v>24</v>
      </c>
      <c r="I117" s="2">
        <v>1</v>
      </c>
      <c r="J117" s="1" t="s">
        <v>291</v>
      </c>
      <c r="K117" s="1" t="s">
        <v>26</v>
      </c>
      <c r="L117" s="1" t="s">
        <v>26</v>
      </c>
      <c r="M117" s="1" t="s">
        <v>26</v>
      </c>
      <c r="N117" s="1" t="s">
        <v>26</v>
      </c>
      <c r="O117" s="1" t="s">
        <v>26</v>
      </c>
      <c r="P117" s="1" t="s">
        <v>27</v>
      </c>
      <c r="Q117" s="1"/>
      <c r="R117" s="1" t="s">
        <v>292</v>
      </c>
      <c r="S117" s="1"/>
      <c r="T117" s="1" t="s">
        <v>26</v>
      </c>
      <c r="U117" s="1" t="s">
        <v>28</v>
      </c>
      <c r="V117" s="1" t="s">
        <v>26</v>
      </c>
    </row>
    <row r="118" spans="1:22">
      <c r="A118" s="76">
        <v>6</v>
      </c>
      <c r="B118" s="81" t="s">
        <v>197</v>
      </c>
      <c r="C118" s="81"/>
      <c r="D118" s="77" t="s">
        <v>293</v>
      </c>
      <c r="E118" s="77" t="s">
        <v>239</v>
      </c>
      <c r="F118" s="78">
        <v>45834</v>
      </c>
      <c r="G118" s="78">
        <v>45834</v>
      </c>
      <c r="H118" s="1" t="s">
        <v>24</v>
      </c>
      <c r="I118" s="2">
        <v>0</v>
      </c>
      <c r="J118" s="1" t="s">
        <v>25</v>
      </c>
      <c r="K118" s="1" t="s">
        <v>26</v>
      </c>
      <c r="L118" s="1" t="s">
        <v>26</v>
      </c>
      <c r="M118" s="1" t="s">
        <v>26</v>
      </c>
      <c r="N118" s="1" t="s">
        <v>26</v>
      </c>
      <c r="O118" s="1" t="s">
        <v>26</v>
      </c>
      <c r="P118" s="1" t="s">
        <v>27</v>
      </c>
      <c r="Q118" s="1"/>
      <c r="R118" s="1" t="s">
        <v>26</v>
      </c>
      <c r="S118" s="1"/>
    </row>
    <row r="119" spans="1:22">
      <c r="A119" s="6">
        <v>5</v>
      </c>
      <c r="B119" s="1" t="s">
        <v>63</v>
      </c>
      <c r="C119" s="1"/>
      <c r="D119" s="1" t="s">
        <v>294</v>
      </c>
      <c r="E119" s="1" t="s">
        <v>239</v>
      </c>
      <c r="F119" s="11">
        <v>45838</v>
      </c>
      <c r="G119" s="11">
        <v>45838</v>
      </c>
      <c r="H119" s="1" t="s">
        <v>24</v>
      </c>
      <c r="I119" s="2">
        <v>1</v>
      </c>
      <c r="J119" s="1" t="s">
        <v>25</v>
      </c>
      <c r="K119" s="1" t="s">
        <v>26</v>
      </c>
      <c r="L119" s="1" t="s">
        <v>26</v>
      </c>
      <c r="M119" s="1" t="s">
        <v>26</v>
      </c>
      <c r="N119" s="1" t="s">
        <v>26</v>
      </c>
      <c r="O119" s="1" t="s">
        <v>26</v>
      </c>
      <c r="P119" s="1" t="s">
        <v>27</v>
      </c>
      <c r="Q119" s="1"/>
      <c r="R119" s="1" t="s">
        <v>26</v>
      </c>
      <c r="S119" s="1"/>
    </row>
    <row r="120" spans="1:22">
      <c r="A120" s="6">
        <v>6</v>
      </c>
      <c r="B120" t="s">
        <v>197</v>
      </c>
      <c r="D120" s="1" t="s">
        <v>295</v>
      </c>
      <c r="E120" s="1" t="s">
        <v>239</v>
      </c>
      <c r="F120" s="11">
        <v>45840</v>
      </c>
      <c r="G120" s="11">
        <v>45840</v>
      </c>
      <c r="H120" s="1" t="s">
        <v>24</v>
      </c>
      <c r="I120" s="2">
        <v>1</v>
      </c>
      <c r="J120" s="1" t="s">
        <v>25</v>
      </c>
      <c r="K120" s="1" t="s">
        <v>26</v>
      </c>
      <c r="L120" s="1" t="s">
        <v>26</v>
      </c>
      <c r="M120" s="1" t="s">
        <v>26</v>
      </c>
      <c r="N120" s="1" t="s">
        <v>26</v>
      </c>
      <c r="O120" s="1" t="s">
        <v>26</v>
      </c>
      <c r="P120" s="1" t="s">
        <v>27</v>
      </c>
      <c r="Q120" s="1"/>
      <c r="R120" s="1" t="s">
        <v>26</v>
      </c>
      <c r="S120" s="1"/>
    </row>
    <row r="121" spans="1:22">
      <c r="A121" s="76">
        <v>6</v>
      </c>
      <c r="B121" s="81" t="s">
        <v>197</v>
      </c>
      <c r="C121" s="81"/>
      <c r="D121" s="77" t="s">
        <v>296</v>
      </c>
      <c r="E121" s="77" t="s">
        <v>239</v>
      </c>
      <c r="F121" s="78">
        <v>45848</v>
      </c>
      <c r="G121" s="78">
        <v>45848</v>
      </c>
      <c r="H121" s="1" t="s">
        <v>24</v>
      </c>
      <c r="I121" s="2">
        <v>0</v>
      </c>
      <c r="J121" s="1" t="s">
        <v>25</v>
      </c>
      <c r="K121" s="1" t="s">
        <v>26</v>
      </c>
      <c r="L121" s="1" t="s">
        <v>26</v>
      </c>
      <c r="M121" s="1" t="s">
        <v>26</v>
      </c>
      <c r="N121" s="1" t="s">
        <v>26</v>
      </c>
      <c r="O121" s="1" t="s">
        <v>26</v>
      </c>
      <c r="P121" s="1" t="s">
        <v>27</v>
      </c>
      <c r="Q121" s="1"/>
      <c r="R121" s="1" t="s">
        <v>297</v>
      </c>
      <c r="S121" s="1"/>
    </row>
    <row r="122" spans="1:22">
      <c r="A122" s="6">
        <v>6</v>
      </c>
      <c r="B122" t="s">
        <v>197</v>
      </c>
      <c r="D122" s="1" t="s">
        <v>298</v>
      </c>
      <c r="E122" s="1" t="s">
        <v>35</v>
      </c>
      <c r="F122" s="11">
        <v>45845</v>
      </c>
      <c r="G122" s="11">
        <v>45849</v>
      </c>
      <c r="H122" s="1" t="s">
        <v>208</v>
      </c>
      <c r="I122" s="2">
        <v>1</v>
      </c>
      <c r="J122" s="1" t="s">
        <v>25</v>
      </c>
      <c r="K122" s="1" t="s">
        <v>26</v>
      </c>
      <c r="L122" s="1" t="s">
        <v>26</v>
      </c>
      <c r="M122" s="1" t="s">
        <v>209</v>
      </c>
      <c r="N122" s="1" t="s">
        <v>209</v>
      </c>
      <c r="O122" s="1" t="s">
        <v>53</v>
      </c>
      <c r="P122" s="1" t="s">
        <v>54</v>
      </c>
    </row>
  </sheetData>
  <autoFilter ref="A1:V122" xr:uid="{00000000-0001-0000-0000-000000000000}"/>
  <sortState xmlns:xlrd2="http://schemas.microsoft.com/office/spreadsheetml/2017/richdata2" ref="A2:S122">
    <sortCondition ref="G2:G122"/>
    <sortCondition ref="F2:F122"/>
  </sortState>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34E42-FFF2-4EAF-BDD6-44B1D5680EC8}">
  <dimension ref="A1:BL78"/>
  <sheetViews>
    <sheetView topLeftCell="A16" zoomScale="85" zoomScaleNormal="85" workbookViewId="0">
      <selection activeCell="N32" sqref="N32"/>
    </sheetView>
  </sheetViews>
  <sheetFormatPr defaultColWidth="10" defaultRowHeight="15"/>
  <cols>
    <col min="1" max="1" width="3.140625" style="21" customWidth="1"/>
    <col min="2" max="2" width="26" customWidth="1"/>
    <col min="3" max="3" width="19.140625" customWidth="1"/>
    <col min="4" max="4" width="12.28515625" customWidth="1"/>
    <col min="5" max="5" width="12.28515625" style="6" customWidth="1"/>
    <col min="6" max="6" width="12.28515625" customWidth="1"/>
    <col min="7" max="7" width="3.140625" customWidth="1"/>
    <col min="8" max="8" width="6.85546875" hidden="1" customWidth="1"/>
    <col min="9" max="65" width="3.140625" customWidth="1"/>
  </cols>
  <sheetData>
    <row r="1" spans="1:64" ht="90" customHeight="1" thickBot="1">
      <c r="A1" s="12"/>
      <c r="B1" s="13" t="s">
        <v>299</v>
      </c>
      <c r="C1" s="14"/>
      <c r="D1" s="15"/>
      <c r="E1" s="16"/>
      <c r="F1" s="17"/>
      <c r="H1" s="18"/>
      <c r="I1" s="91" t="s">
        <v>300</v>
      </c>
      <c r="J1" s="95"/>
      <c r="K1" s="95"/>
      <c r="L1" s="95"/>
      <c r="M1" s="95"/>
      <c r="N1" s="95"/>
      <c r="O1" s="95"/>
      <c r="P1" s="20"/>
      <c r="Q1" s="92">
        <v>45597</v>
      </c>
      <c r="R1" s="96"/>
      <c r="S1" s="96"/>
      <c r="T1" s="96"/>
      <c r="U1" s="96"/>
      <c r="V1" s="96"/>
      <c r="W1" s="96"/>
      <c r="X1" s="96"/>
      <c r="Y1" s="96"/>
      <c r="Z1" s="96"/>
    </row>
    <row r="2" spans="1:64" ht="30" customHeight="1" thickBot="1">
      <c r="B2" s="22"/>
      <c r="C2" s="23"/>
      <c r="D2" s="24"/>
      <c r="E2" s="25"/>
      <c r="F2" s="24"/>
      <c r="I2" s="91" t="s">
        <v>301</v>
      </c>
      <c r="J2" s="95"/>
      <c r="K2" s="95"/>
      <c r="L2" s="95"/>
      <c r="M2" s="95"/>
      <c r="N2" s="95"/>
      <c r="O2" s="95"/>
      <c r="P2" s="20"/>
      <c r="Q2" s="93">
        <v>4</v>
      </c>
      <c r="R2" s="96"/>
      <c r="S2" s="96"/>
      <c r="T2" s="96"/>
      <c r="U2" s="96"/>
      <c r="V2" s="96"/>
      <c r="W2" s="96"/>
      <c r="X2" s="96"/>
      <c r="Y2" s="96"/>
      <c r="Z2" s="96"/>
    </row>
    <row r="3" spans="1:64" s="19" customFormat="1" ht="30" customHeight="1" thickTop="1" thickBot="1">
      <c r="A3" s="21"/>
      <c r="B3" s="26" t="s">
        <v>302</v>
      </c>
      <c r="D3" s="27"/>
      <c r="E3" s="28"/>
    </row>
    <row r="4" spans="1:64" s="19" customFormat="1" ht="30" customHeight="1">
      <c r="A4" s="12"/>
      <c r="B4" s="29" t="s">
        <v>303</v>
      </c>
      <c r="E4" s="30"/>
      <c r="I4" s="94">
        <f>I5</f>
        <v>45614</v>
      </c>
      <c r="J4" s="84"/>
      <c r="K4" s="84"/>
      <c r="L4" s="84"/>
      <c r="M4" s="84"/>
      <c r="N4" s="84"/>
      <c r="O4" s="84"/>
      <c r="P4" s="84">
        <f>P5</f>
        <v>45621</v>
      </c>
      <c r="Q4" s="84"/>
      <c r="R4" s="84"/>
      <c r="S4" s="84"/>
      <c r="T4" s="84"/>
      <c r="U4" s="84"/>
      <c r="V4" s="84"/>
      <c r="W4" s="84">
        <f>W5</f>
        <v>45628</v>
      </c>
      <c r="X4" s="84"/>
      <c r="Y4" s="84"/>
      <c r="Z4" s="84"/>
      <c r="AA4" s="84"/>
      <c r="AB4" s="84"/>
      <c r="AC4" s="84"/>
      <c r="AD4" s="84">
        <f>AD5</f>
        <v>45635</v>
      </c>
      <c r="AE4" s="84"/>
      <c r="AF4" s="84"/>
      <c r="AG4" s="84"/>
      <c r="AH4" s="84"/>
      <c r="AI4" s="84"/>
      <c r="AJ4" s="84"/>
      <c r="AK4" s="84">
        <f>AK5</f>
        <v>45642</v>
      </c>
      <c r="AL4" s="84"/>
      <c r="AM4" s="84"/>
      <c r="AN4" s="84"/>
      <c r="AO4" s="84"/>
      <c r="AP4" s="84"/>
      <c r="AQ4" s="84"/>
      <c r="AR4" s="84">
        <f>AR5</f>
        <v>45649</v>
      </c>
      <c r="AS4" s="84"/>
      <c r="AT4" s="84"/>
      <c r="AU4" s="84"/>
      <c r="AV4" s="84"/>
      <c r="AW4" s="84"/>
      <c r="AX4" s="84"/>
      <c r="AY4" s="84">
        <f>AY5</f>
        <v>45656</v>
      </c>
      <c r="AZ4" s="84"/>
      <c r="BA4" s="84"/>
      <c r="BB4" s="84"/>
      <c r="BC4" s="84"/>
      <c r="BD4" s="84"/>
      <c r="BE4" s="84"/>
      <c r="BF4" s="84">
        <f>BF5</f>
        <v>45663</v>
      </c>
      <c r="BG4" s="84"/>
      <c r="BH4" s="84"/>
      <c r="BI4" s="84"/>
      <c r="BJ4" s="84"/>
      <c r="BK4" s="84"/>
      <c r="BL4" s="85"/>
    </row>
    <row r="5" spans="1:64" s="19" customFormat="1" ht="15" customHeight="1">
      <c r="A5" s="86"/>
      <c r="B5" s="87" t="s">
        <v>304</v>
      </c>
      <c r="C5" s="89" t="s">
        <v>305</v>
      </c>
      <c r="D5" s="90" t="s">
        <v>306</v>
      </c>
      <c r="E5" s="90" t="s">
        <v>307</v>
      </c>
      <c r="F5" s="90" t="s">
        <v>308</v>
      </c>
      <c r="I5" s="31">
        <f>Project_Start-WEEKDAY(Project_Start,1)+2+7*(Display_Week-1)</f>
        <v>45614</v>
      </c>
      <c r="J5" s="31">
        <f>I5+1</f>
        <v>45615</v>
      </c>
      <c r="K5" s="31">
        <f t="shared" ref="K5:AX5" si="0">J5+1</f>
        <v>45616</v>
      </c>
      <c r="L5" s="31">
        <f t="shared" si="0"/>
        <v>45617</v>
      </c>
      <c r="M5" s="31">
        <f t="shared" si="0"/>
        <v>45618</v>
      </c>
      <c r="N5" s="31">
        <f t="shared" si="0"/>
        <v>45619</v>
      </c>
      <c r="O5" s="32">
        <f t="shared" si="0"/>
        <v>45620</v>
      </c>
      <c r="P5" s="33">
        <f>O5+1</f>
        <v>45621</v>
      </c>
      <c r="Q5" s="31">
        <f>P5+1</f>
        <v>45622</v>
      </c>
      <c r="R5" s="31">
        <f t="shared" si="0"/>
        <v>45623</v>
      </c>
      <c r="S5" s="31">
        <f t="shared" si="0"/>
        <v>45624</v>
      </c>
      <c r="T5" s="31">
        <f t="shared" si="0"/>
        <v>45625</v>
      </c>
      <c r="U5" s="31">
        <f t="shared" si="0"/>
        <v>45626</v>
      </c>
      <c r="V5" s="32">
        <f t="shared" si="0"/>
        <v>45627</v>
      </c>
      <c r="W5" s="33">
        <f>V5+1</f>
        <v>45628</v>
      </c>
      <c r="X5" s="31">
        <f>W5+1</f>
        <v>45629</v>
      </c>
      <c r="Y5" s="31">
        <f t="shared" si="0"/>
        <v>45630</v>
      </c>
      <c r="Z5" s="31">
        <f t="shared" si="0"/>
        <v>45631</v>
      </c>
      <c r="AA5" s="31">
        <f t="shared" si="0"/>
        <v>45632</v>
      </c>
      <c r="AB5" s="31">
        <f t="shared" si="0"/>
        <v>45633</v>
      </c>
      <c r="AC5" s="32">
        <f t="shared" si="0"/>
        <v>45634</v>
      </c>
      <c r="AD5" s="33">
        <f>AC5+1</f>
        <v>45635</v>
      </c>
      <c r="AE5" s="31">
        <f>AD5+1</f>
        <v>45636</v>
      </c>
      <c r="AF5" s="31">
        <f t="shared" si="0"/>
        <v>45637</v>
      </c>
      <c r="AG5" s="31">
        <f t="shared" si="0"/>
        <v>45638</v>
      </c>
      <c r="AH5" s="31">
        <f t="shared" si="0"/>
        <v>45639</v>
      </c>
      <c r="AI5" s="31">
        <f t="shared" si="0"/>
        <v>45640</v>
      </c>
      <c r="AJ5" s="32">
        <f t="shared" si="0"/>
        <v>45641</v>
      </c>
      <c r="AK5" s="33">
        <f>AJ5+1</f>
        <v>45642</v>
      </c>
      <c r="AL5" s="31">
        <f>AK5+1</f>
        <v>45643</v>
      </c>
      <c r="AM5" s="31">
        <f t="shared" si="0"/>
        <v>45644</v>
      </c>
      <c r="AN5" s="31">
        <f t="shared" si="0"/>
        <v>45645</v>
      </c>
      <c r="AO5" s="31">
        <f t="shared" si="0"/>
        <v>45646</v>
      </c>
      <c r="AP5" s="31">
        <f t="shared" si="0"/>
        <v>45647</v>
      </c>
      <c r="AQ5" s="32">
        <f t="shared" si="0"/>
        <v>45648</v>
      </c>
      <c r="AR5" s="33">
        <f>AQ5+1</f>
        <v>45649</v>
      </c>
      <c r="AS5" s="31">
        <f>AR5+1</f>
        <v>45650</v>
      </c>
      <c r="AT5" s="31">
        <f t="shared" si="0"/>
        <v>45651</v>
      </c>
      <c r="AU5" s="31">
        <f t="shared" si="0"/>
        <v>45652</v>
      </c>
      <c r="AV5" s="31">
        <f t="shared" si="0"/>
        <v>45653</v>
      </c>
      <c r="AW5" s="31">
        <f t="shared" si="0"/>
        <v>45654</v>
      </c>
      <c r="AX5" s="32">
        <f t="shared" si="0"/>
        <v>45655</v>
      </c>
      <c r="AY5" s="33">
        <f>AX5+1</f>
        <v>45656</v>
      </c>
      <c r="AZ5" s="31">
        <f>AY5+1</f>
        <v>45657</v>
      </c>
      <c r="BA5" s="31">
        <f t="shared" ref="BA5:BE5" si="1">AZ5+1</f>
        <v>45658</v>
      </c>
      <c r="BB5" s="31">
        <f t="shared" si="1"/>
        <v>45659</v>
      </c>
      <c r="BC5" s="31">
        <f t="shared" si="1"/>
        <v>45660</v>
      </c>
      <c r="BD5" s="31">
        <f t="shared" si="1"/>
        <v>45661</v>
      </c>
      <c r="BE5" s="32">
        <f t="shared" si="1"/>
        <v>45662</v>
      </c>
      <c r="BF5" s="33">
        <f>BE5+1</f>
        <v>45663</v>
      </c>
      <c r="BG5" s="31">
        <f>BF5+1</f>
        <v>45664</v>
      </c>
      <c r="BH5" s="31">
        <f t="shared" ref="BH5:BL5" si="2">BG5+1</f>
        <v>45665</v>
      </c>
      <c r="BI5" s="31">
        <f t="shared" si="2"/>
        <v>45666</v>
      </c>
      <c r="BJ5" s="31">
        <f t="shared" si="2"/>
        <v>45667</v>
      </c>
      <c r="BK5" s="31">
        <f t="shared" si="2"/>
        <v>45668</v>
      </c>
      <c r="BL5" s="31">
        <f t="shared" si="2"/>
        <v>45669</v>
      </c>
    </row>
    <row r="6" spans="1:64" s="19" customFormat="1" ht="15" customHeight="1" thickBot="1">
      <c r="A6" s="86"/>
      <c r="B6" s="88"/>
      <c r="C6" s="97"/>
      <c r="D6" s="97"/>
      <c r="E6" s="97"/>
      <c r="F6" s="97"/>
      <c r="I6" s="34" t="str">
        <f t="shared" ref="I6:BL6" si="3">LEFT(TEXT(I5,"ddd"),1)</f>
        <v>m</v>
      </c>
      <c r="J6" s="35" t="str">
        <f t="shared" si="3"/>
        <v>d</v>
      </c>
      <c r="K6" s="35" t="str">
        <f t="shared" si="3"/>
        <v>w</v>
      </c>
      <c r="L6" s="35" t="str">
        <f t="shared" si="3"/>
        <v>d</v>
      </c>
      <c r="M6" s="35" t="str">
        <f t="shared" si="3"/>
        <v>v</v>
      </c>
      <c r="N6" s="35" t="str">
        <f t="shared" si="3"/>
        <v>z</v>
      </c>
      <c r="O6" s="35" t="str">
        <f t="shared" si="3"/>
        <v>z</v>
      </c>
      <c r="P6" s="35" t="str">
        <f t="shared" si="3"/>
        <v>m</v>
      </c>
      <c r="Q6" s="35" t="str">
        <f t="shared" si="3"/>
        <v>d</v>
      </c>
      <c r="R6" s="35" t="str">
        <f t="shared" si="3"/>
        <v>w</v>
      </c>
      <c r="S6" s="35" t="str">
        <f t="shared" si="3"/>
        <v>d</v>
      </c>
      <c r="T6" s="35" t="str">
        <f t="shared" si="3"/>
        <v>v</v>
      </c>
      <c r="U6" s="35" t="str">
        <f t="shared" si="3"/>
        <v>z</v>
      </c>
      <c r="V6" s="35" t="str">
        <f t="shared" si="3"/>
        <v>z</v>
      </c>
      <c r="W6" s="35" t="str">
        <f t="shared" si="3"/>
        <v>m</v>
      </c>
      <c r="X6" s="35" t="str">
        <f t="shared" si="3"/>
        <v>d</v>
      </c>
      <c r="Y6" s="35" t="str">
        <f t="shared" si="3"/>
        <v>w</v>
      </c>
      <c r="Z6" s="35" t="str">
        <f t="shared" si="3"/>
        <v>d</v>
      </c>
      <c r="AA6" s="35" t="str">
        <f t="shared" si="3"/>
        <v>v</v>
      </c>
      <c r="AB6" s="35" t="str">
        <f t="shared" si="3"/>
        <v>z</v>
      </c>
      <c r="AC6" s="35" t="str">
        <f t="shared" si="3"/>
        <v>z</v>
      </c>
      <c r="AD6" s="35" t="str">
        <f t="shared" si="3"/>
        <v>m</v>
      </c>
      <c r="AE6" s="35" t="str">
        <f t="shared" si="3"/>
        <v>d</v>
      </c>
      <c r="AF6" s="35" t="str">
        <f t="shared" si="3"/>
        <v>w</v>
      </c>
      <c r="AG6" s="35" t="str">
        <f t="shared" si="3"/>
        <v>d</v>
      </c>
      <c r="AH6" s="35" t="str">
        <f t="shared" si="3"/>
        <v>v</v>
      </c>
      <c r="AI6" s="35" t="str">
        <f t="shared" si="3"/>
        <v>z</v>
      </c>
      <c r="AJ6" s="35" t="str">
        <f t="shared" si="3"/>
        <v>z</v>
      </c>
      <c r="AK6" s="35" t="str">
        <f t="shared" si="3"/>
        <v>m</v>
      </c>
      <c r="AL6" s="35" t="str">
        <f t="shared" si="3"/>
        <v>d</v>
      </c>
      <c r="AM6" s="35" t="str">
        <f t="shared" si="3"/>
        <v>w</v>
      </c>
      <c r="AN6" s="35" t="str">
        <f t="shared" si="3"/>
        <v>d</v>
      </c>
      <c r="AO6" s="35" t="str">
        <f t="shared" si="3"/>
        <v>v</v>
      </c>
      <c r="AP6" s="35" t="str">
        <f t="shared" si="3"/>
        <v>z</v>
      </c>
      <c r="AQ6" s="35" t="str">
        <f t="shared" si="3"/>
        <v>z</v>
      </c>
      <c r="AR6" s="35" t="str">
        <f t="shared" si="3"/>
        <v>m</v>
      </c>
      <c r="AS6" s="35" t="str">
        <f t="shared" si="3"/>
        <v>d</v>
      </c>
      <c r="AT6" s="35" t="str">
        <f t="shared" si="3"/>
        <v>w</v>
      </c>
      <c r="AU6" s="35" t="str">
        <f t="shared" si="3"/>
        <v>d</v>
      </c>
      <c r="AV6" s="35" t="str">
        <f t="shared" si="3"/>
        <v>v</v>
      </c>
      <c r="AW6" s="35" t="str">
        <f t="shared" si="3"/>
        <v>z</v>
      </c>
      <c r="AX6" s="35" t="str">
        <f t="shared" si="3"/>
        <v>z</v>
      </c>
      <c r="AY6" s="35" t="str">
        <f t="shared" si="3"/>
        <v>m</v>
      </c>
      <c r="AZ6" s="35" t="str">
        <f t="shared" si="3"/>
        <v>d</v>
      </c>
      <c r="BA6" s="35" t="str">
        <f t="shared" si="3"/>
        <v>w</v>
      </c>
      <c r="BB6" s="35" t="str">
        <f t="shared" si="3"/>
        <v>d</v>
      </c>
      <c r="BC6" s="35" t="str">
        <f t="shared" si="3"/>
        <v>v</v>
      </c>
      <c r="BD6" s="35" t="str">
        <f t="shared" si="3"/>
        <v>z</v>
      </c>
      <c r="BE6" s="35" t="str">
        <f t="shared" si="3"/>
        <v>z</v>
      </c>
      <c r="BF6" s="35" t="str">
        <f t="shared" si="3"/>
        <v>m</v>
      </c>
      <c r="BG6" s="35" t="str">
        <f t="shared" si="3"/>
        <v>d</v>
      </c>
      <c r="BH6" s="35" t="str">
        <f t="shared" si="3"/>
        <v>w</v>
      </c>
      <c r="BI6" s="35" t="str">
        <f t="shared" si="3"/>
        <v>d</v>
      </c>
      <c r="BJ6" s="35" t="str">
        <f t="shared" si="3"/>
        <v>v</v>
      </c>
      <c r="BK6" s="35" t="str">
        <f t="shared" si="3"/>
        <v>z</v>
      </c>
      <c r="BL6" s="36" t="str">
        <f t="shared" si="3"/>
        <v>z</v>
      </c>
    </row>
    <row r="7" spans="1:64" s="19" customFormat="1" ht="30" hidden="1" customHeight="1">
      <c r="A7" s="21" t="s">
        <v>309</v>
      </c>
      <c r="B7" s="37"/>
      <c r="C7" s="38"/>
      <c r="D7" s="37"/>
      <c r="E7" s="37"/>
      <c r="F7" s="37"/>
      <c r="H7" s="19" t="str">
        <f ca="1">IF(OR(ISBLANK(task_start),ISBLANK(task_end)),"",task_end-task_start+1)</f>
        <v/>
      </c>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row>
    <row r="8" spans="1:64" s="48" customFormat="1" ht="30" customHeight="1" thickBot="1">
      <c r="A8" s="12"/>
      <c r="B8" s="40" t="s">
        <v>310</v>
      </c>
      <c r="C8" s="41"/>
      <c r="D8" s="42"/>
      <c r="E8" s="43"/>
      <c r="F8" s="44"/>
      <c r="G8" s="45"/>
      <c r="H8" s="46" t="str">
        <f t="shared" ref="H8:H75" ca="1" si="4">IF(OR(ISBLANK(task_start),ISBLANK(task_end)),"",task_end-task_start+1)</f>
        <v/>
      </c>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row>
    <row r="9" spans="1:64" s="48" customFormat="1" ht="30" customHeight="1" thickBot="1">
      <c r="A9" s="12"/>
      <c r="B9" s="49" t="s">
        <v>311</v>
      </c>
      <c r="C9" s="50"/>
      <c r="D9" s="51">
        <v>0.5</v>
      </c>
      <c r="E9" s="52">
        <f>Project_Start</f>
        <v>45597</v>
      </c>
      <c r="F9" s="52">
        <v>45638</v>
      </c>
      <c r="G9" s="45"/>
      <c r="H9" s="46">
        <f t="shared" ca="1" si="4"/>
        <v>42</v>
      </c>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row>
    <row r="10" spans="1:64" s="48" customFormat="1" ht="30" customHeight="1" thickBot="1">
      <c r="A10" s="12"/>
      <c r="B10" s="49" t="s">
        <v>312</v>
      </c>
      <c r="C10" s="50"/>
      <c r="D10" s="51">
        <v>0.6</v>
      </c>
      <c r="E10" s="52">
        <f>F9</f>
        <v>45638</v>
      </c>
      <c r="F10" s="52">
        <f>E10+1</f>
        <v>45639</v>
      </c>
      <c r="G10" s="45"/>
      <c r="H10" s="46">
        <f t="shared" ca="1" si="4"/>
        <v>2</v>
      </c>
      <c r="I10" s="53"/>
      <c r="J10" s="53"/>
      <c r="K10" s="53"/>
      <c r="L10" s="53"/>
      <c r="M10" s="53"/>
      <c r="N10" s="53"/>
      <c r="O10" s="53"/>
      <c r="P10" s="53"/>
      <c r="Q10" s="53"/>
      <c r="R10" s="53"/>
      <c r="S10" s="53"/>
      <c r="T10" s="53"/>
      <c r="U10" s="54"/>
      <c r="V10" s="54"/>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row>
    <row r="11" spans="1:64" s="48" customFormat="1" ht="30" customHeight="1" thickBot="1">
      <c r="A11" s="21"/>
      <c r="B11" s="55" t="s">
        <v>313</v>
      </c>
      <c r="C11" s="50"/>
      <c r="D11" s="51">
        <v>0.5</v>
      </c>
      <c r="E11" s="52">
        <f>F10</f>
        <v>45639</v>
      </c>
      <c r="F11" s="52">
        <f>E11+4</f>
        <v>45643</v>
      </c>
      <c r="G11" s="45"/>
      <c r="H11" s="46">
        <f t="shared" ca="1" si="4"/>
        <v>5</v>
      </c>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row>
    <row r="12" spans="1:64" s="48" customFormat="1" ht="30" customHeight="1" thickBot="1">
      <c r="A12" s="21"/>
      <c r="B12" s="49"/>
      <c r="C12" s="50"/>
      <c r="D12" s="51">
        <v>0.25</v>
      </c>
      <c r="E12" s="52">
        <f>F11</f>
        <v>45643</v>
      </c>
      <c r="F12" s="52">
        <f>E12+5</f>
        <v>45648</v>
      </c>
      <c r="G12" s="45"/>
      <c r="H12" s="46">
        <f t="shared" ca="1" si="4"/>
        <v>6</v>
      </c>
      <c r="I12" s="53"/>
      <c r="J12" s="53"/>
      <c r="K12" s="53"/>
      <c r="L12" s="53"/>
      <c r="M12" s="53"/>
      <c r="N12" s="53"/>
      <c r="O12" s="53"/>
      <c r="P12" s="53"/>
      <c r="Q12" s="53"/>
      <c r="R12" s="53"/>
      <c r="S12" s="53"/>
      <c r="T12" s="53"/>
      <c r="U12" s="53"/>
      <c r="V12" s="53"/>
      <c r="W12" s="53"/>
      <c r="X12" s="53"/>
      <c r="Y12" s="54"/>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row>
    <row r="13" spans="1:64" s="48" customFormat="1" ht="30" customHeight="1" thickBot="1">
      <c r="A13" s="21"/>
      <c r="B13" s="49"/>
      <c r="C13" s="50"/>
      <c r="D13" s="51"/>
      <c r="E13" s="52">
        <f>E10+1</f>
        <v>45639</v>
      </c>
      <c r="F13" s="52">
        <f>E13+2</f>
        <v>45641</v>
      </c>
      <c r="G13" s="45"/>
      <c r="H13" s="46">
        <f t="shared" ca="1" si="4"/>
        <v>3</v>
      </c>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row>
    <row r="14" spans="1:64" s="48" customFormat="1" ht="30" customHeight="1" thickBot="1">
      <c r="A14" s="12"/>
      <c r="B14" s="40" t="s">
        <v>44</v>
      </c>
      <c r="C14" s="41"/>
      <c r="D14" s="42"/>
      <c r="E14" s="43"/>
      <c r="F14" s="44"/>
      <c r="G14" s="45"/>
      <c r="H14" s="46" t="str">
        <f t="shared" ca="1" si="4"/>
        <v/>
      </c>
    </row>
    <row r="15" spans="1:64" s="48" customFormat="1" ht="30" customHeight="1" thickBot="1">
      <c r="A15" s="12"/>
      <c r="B15" s="49" t="s">
        <v>314</v>
      </c>
      <c r="C15" s="50"/>
      <c r="D15" s="51">
        <v>0.5</v>
      </c>
      <c r="E15" s="52">
        <f>E13+1</f>
        <v>45640</v>
      </c>
      <c r="F15" s="52">
        <f>E15+4</f>
        <v>45644</v>
      </c>
      <c r="G15" s="45"/>
      <c r="H15" s="46">
        <f t="shared" ca="1" si="4"/>
        <v>5</v>
      </c>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row>
    <row r="16" spans="1:64" s="48" customFormat="1" ht="30" customHeight="1" thickBot="1">
      <c r="A16" s="21"/>
      <c r="B16" s="49" t="s">
        <v>315</v>
      </c>
      <c r="C16" s="50"/>
      <c r="D16" s="51">
        <v>0.5</v>
      </c>
      <c r="E16" s="52">
        <f>E15+2</f>
        <v>45642</v>
      </c>
      <c r="F16" s="52">
        <f>E16+5</f>
        <v>45647</v>
      </c>
      <c r="G16" s="45"/>
      <c r="H16" s="46">
        <f t="shared" ca="1" si="4"/>
        <v>6</v>
      </c>
      <c r="I16" s="53"/>
      <c r="J16" s="53"/>
      <c r="K16" s="53"/>
      <c r="L16" s="53"/>
      <c r="M16" s="53"/>
      <c r="N16" s="53"/>
      <c r="O16" s="53"/>
      <c r="P16" s="53"/>
      <c r="Q16" s="53"/>
      <c r="R16" s="53"/>
      <c r="S16" s="53"/>
      <c r="T16" s="53"/>
      <c r="U16" s="54"/>
      <c r="V16" s="54"/>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row>
    <row r="17" spans="1:64" s="48" customFormat="1" ht="30" customHeight="1" thickBot="1">
      <c r="A17" s="21"/>
      <c r="B17" s="49" t="s">
        <v>316</v>
      </c>
      <c r="C17" s="50"/>
      <c r="D17" s="51">
        <v>0.5</v>
      </c>
      <c r="E17" s="52">
        <f t="shared" ref="E17:E20" si="5">E16+2</f>
        <v>45644</v>
      </c>
      <c r="F17" s="52">
        <f t="shared" ref="F17:F20" si="6">E17+5</f>
        <v>45649</v>
      </c>
      <c r="G17" s="45"/>
      <c r="H17" s="46">
        <f t="shared" ca="1" si="4"/>
        <v>6</v>
      </c>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row>
    <row r="18" spans="1:64" s="48" customFormat="1" ht="30" customHeight="1" thickBot="1">
      <c r="A18" s="21"/>
      <c r="B18" s="49" t="s">
        <v>317</v>
      </c>
      <c r="C18" s="50"/>
      <c r="D18" s="51">
        <v>0.5</v>
      </c>
      <c r="E18" s="52">
        <f t="shared" si="5"/>
        <v>45646</v>
      </c>
      <c r="F18" s="52">
        <v>45717</v>
      </c>
      <c r="G18" s="45"/>
      <c r="H18" s="46">
        <f t="shared" ca="1" si="4"/>
        <v>72</v>
      </c>
      <c r="I18" s="53"/>
      <c r="J18" s="53"/>
      <c r="K18" s="53"/>
      <c r="L18" s="53"/>
      <c r="M18" s="53"/>
      <c r="N18" s="53"/>
      <c r="O18" s="53"/>
      <c r="P18" s="53"/>
      <c r="Q18" s="53"/>
      <c r="R18" s="53"/>
      <c r="S18" s="53"/>
      <c r="T18" s="53"/>
      <c r="U18" s="53"/>
      <c r="V18" s="53"/>
      <c r="W18" s="53"/>
      <c r="X18" s="53"/>
      <c r="Y18" s="54"/>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row>
    <row r="19" spans="1:64" s="48" customFormat="1" ht="30" customHeight="1" thickBot="1">
      <c r="A19" s="21"/>
      <c r="B19" s="49" t="s">
        <v>318</v>
      </c>
      <c r="C19" s="50"/>
      <c r="D19" s="51">
        <v>0.5</v>
      </c>
      <c r="E19" s="52">
        <f t="shared" si="5"/>
        <v>45648</v>
      </c>
      <c r="F19" s="52">
        <f t="shared" si="6"/>
        <v>45653</v>
      </c>
      <c r="G19" s="45"/>
      <c r="H19" s="46">
        <f t="shared" ca="1" si="4"/>
        <v>6</v>
      </c>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row>
    <row r="20" spans="1:64" s="48" customFormat="1" ht="30" customHeight="1" thickBot="1">
      <c r="A20" s="21"/>
      <c r="B20" s="55" t="s">
        <v>319</v>
      </c>
      <c r="C20" s="56"/>
      <c r="D20" s="51">
        <v>0.5</v>
      </c>
      <c r="E20" s="52">
        <f t="shared" si="5"/>
        <v>45650</v>
      </c>
      <c r="F20" s="52">
        <f t="shared" si="6"/>
        <v>45655</v>
      </c>
      <c r="G20" s="45"/>
      <c r="H20" s="46"/>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row>
    <row r="21" spans="1:64" s="48" customFormat="1" ht="30" customHeight="1" thickBot="1">
      <c r="A21" s="21"/>
      <c r="G21" s="45"/>
      <c r="H21" s="46"/>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row>
    <row r="22" spans="1:64" s="48" customFormat="1" ht="30" customHeight="1" thickBot="1">
      <c r="A22" s="21"/>
      <c r="B22" s="40" t="s">
        <v>320</v>
      </c>
      <c r="C22" s="41"/>
      <c r="D22" s="42"/>
      <c r="E22" s="43"/>
      <c r="F22" s="44"/>
      <c r="G22" s="45"/>
      <c r="H22" s="46"/>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row>
    <row r="23" spans="1:64" s="48" customFormat="1" ht="30" customHeight="1" thickBot="1">
      <c r="A23" s="21"/>
      <c r="B23" s="55" t="s">
        <v>321</v>
      </c>
      <c r="C23" s="56"/>
      <c r="D23" s="51">
        <v>0.5</v>
      </c>
      <c r="E23" s="52">
        <f>E18+2</f>
        <v>45648</v>
      </c>
      <c r="F23" s="52">
        <f>E23+5</f>
        <v>45653</v>
      </c>
      <c r="G23" s="45"/>
      <c r="H23" s="46"/>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64" s="48" customFormat="1" ht="30" customHeight="1" thickBot="1">
      <c r="A24" s="21"/>
      <c r="B24" s="55" t="s">
        <v>322</v>
      </c>
      <c r="C24" s="56"/>
      <c r="D24" s="51"/>
      <c r="E24" s="52"/>
      <c r="F24" s="52"/>
      <c r="G24" s="45"/>
      <c r="H24" s="46"/>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row>
    <row r="25" spans="1:64" s="48" customFormat="1" ht="30" customHeight="1" thickBot="1">
      <c r="A25" s="21"/>
      <c r="B25" s="55" t="s">
        <v>323</v>
      </c>
      <c r="C25" s="56"/>
      <c r="D25" s="51">
        <v>0.5</v>
      </c>
      <c r="E25" s="52">
        <f>E20+2</f>
        <v>45652</v>
      </c>
      <c r="F25" s="52">
        <f>E25+5</f>
        <v>45657</v>
      </c>
      <c r="G25" s="45"/>
      <c r="H25" s="46"/>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64" s="48" customFormat="1" ht="30" customHeight="1" thickBot="1">
      <c r="A26" s="21"/>
      <c r="G26" s="45"/>
      <c r="H26" s="46"/>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row>
    <row r="27" spans="1:64" s="48" customFormat="1" ht="30" customHeight="1" thickBot="1">
      <c r="A27" s="21"/>
      <c r="B27" s="40" t="s">
        <v>324</v>
      </c>
      <c r="C27" s="41"/>
      <c r="D27" s="42"/>
      <c r="E27" s="43"/>
      <c r="F27" s="44"/>
      <c r="G27" s="45"/>
      <c r="H27" s="46"/>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row>
    <row r="28" spans="1:64" s="48" customFormat="1" ht="30" customHeight="1" thickBot="1">
      <c r="A28" s="21"/>
      <c r="B28" s="55" t="s">
        <v>323</v>
      </c>
      <c r="C28" s="56"/>
      <c r="D28" s="51">
        <v>0.5</v>
      </c>
      <c r="E28" s="52">
        <f>E22+2</f>
        <v>2</v>
      </c>
      <c r="F28" s="52">
        <f>E28+5</f>
        <v>7</v>
      </c>
      <c r="G28" s="45"/>
      <c r="H28" s="46"/>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row>
    <row r="29" spans="1:64" s="48" customFormat="1" ht="30" customHeight="1" thickBot="1">
      <c r="A29" s="21"/>
      <c r="B29" s="55" t="s">
        <v>325</v>
      </c>
      <c r="C29" s="56"/>
      <c r="D29" s="51">
        <v>0.5</v>
      </c>
      <c r="E29" s="52">
        <f>E24+2</f>
        <v>2</v>
      </c>
      <c r="F29" s="52">
        <f t="shared" ref="F29:F32" si="7">E29+5</f>
        <v>7</v>
      </c>
      <c r="G29" s="45"/>
      <c r="H29" s="46"/>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row>
    <row r="30" spans="1:64" s="48" customFormat="1" ht="30" customHeight="1" thickBot="1">
      <c r="A30" s="21"/>
      <c r="B30" s="55" t="s">
        <v>326</v>
      </c>
      <c r="C30" s="56"/>
      <c r="D30" s="51">
        <v>0.5</v>
      </c>
      <c r="E30" s="52">
        <f>E25+2</f>
        <v>45654</v>
      </c>
      <c r="F30" s="52">
        <f t="shared" si="7"/>
        <v>45659</v>
      </c>
      <c r="G30" s="45"/>
      <c r="H30" s="46"/>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row>
    <row r="31" spans="1:64" s="48" customFormat="1" ht="30" customHeight="1" thickBot="1">
      <c r="A31" s="21"/>
      <c r="B31" s="55" t="s">
        <v>327</v>
      </c>
      <c r="C31" s="56"/>
      <c r="D31" s="51">
        <v>0.5</v>
      </c>
      <c r="E31" s="52">
        <f t="shared" ref="E31:E32" si="8">E27+2</f>
        <v>2</v>
      </c>
      <c r="F31" s="52">
        <f t="shared" si="7"/>
        <v>7</v>
      </c>
      <c r="G31" s="45"/>
      <c r="H31" s="46"/>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row>
    <row r="32" spans="1:64" s="48" customFormat="1" ht="30" customHeight="1" thickBot="1">
      <c r="A32" s="21"/>
      <c r="B32" s="55" t="s">
        <v>328</v>
      </c>
      <c r="C32" s="56"/>
      <c r="D32" s="51">
        <v>0.5</v>
      </c>
      <c r="E32" s="52">
        <f t="shared" si="8"/>
        <v>4</v>
      </c>
      <c r="F32" s="52">
        <f t="shared" si="7"/>
        <v>9</v>
      </c>
      <c r="G32" s="45"/>
      <c r="H32" s="46"/>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row>
    <row r="33" spans="1:64" s="48" customFormat="1" ht="30" customHeight="1" thickBot="1">
      <c r="A33" s="21"/>
      <c r="B33" s="40" t="s">
        <v>329</v>
      </c>
      <c r="C33" s="41"/>
      <c r="D33" s="42"/>
      <c r="E33" s="43"/>
      <c r="F33" s="44"/>
      <c r="G33" s="45"/>
      <c r="H33" s="46"/>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row>
    <row r="34" spans="1:64" s="48" customFormat="1" ht="30" customHeight="1" thickBot="1">
      <c r="A34" s="21"/>
      <c r="B34" s="55" t="s">
        <v>330</v>
      </c>
      <c r="C34" s="56"/>
      <c r="D34" s="51"/>
      <c r="E34" s="52"/>
      <c r="F34" s="52"/>
      <c r="G34" s="45"/>
      <c r="H34" s="46"/>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row>
    <row r="35" spans="1:64" s="48" customFormat="1" ht="30" customHeight="1" thickBot="1">
      <c r="A35" s="21"/>
      <c r="B35" s="55" t="s">
        <v>322</v>
      </c>
      <c r="C35" s="56"/>
      <c r="D35" s="51"/>
      <c r="E35" s="52"/>
      <c r="F35" s="52"/>
      <c r="G35" s="45"/>
      <c r="H35" s="46"/>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row>
    <row r="36" spans="1:64" s="48" customFormat="1" ht="30" customHeight="1" thickBot="1">
      <c r="A36" s="21"/>
      <c r="B36" s="55" t="s">
        <v>331</v>
      </c>
      <c r="C36" s="56"/>
      <c r="D36" s="51"/>
      <c r="E36" s="52"/>
      <c r="F36" s="52"/>
      <c r="G36" s="45"/>
      <c r="H36" s="46"/>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row>
    <row r="37" spans="1:64" s="48" customFormat="1" ht="30" customHeight="1" thickBot="1">
      <c r="A37" s="21"/>
      <c r="B37" s="40" t="s">
        <v>332</v>
      </c>
      <c r="C37" s="40"/>
      <c r="D37" s="40"/>
      <c r="E37" s="40"/>
      <c r="F37" s="40"/>
      <c r="G37" s="45"/>
      <c r="H37" s="46"/>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row>
    <row r="38" spans="1:64" s="48" customFormat="1" ht="30" customHeight="1" thickBot="1">
      <c r="A38" s="21"/>
      <c r="B38" s="55" t="s">
        <v>333</v>
      </c>
      <c r="C38" s="40"/>
      <c r="D38" s="40"/>
      <c r="E38" s="40"/>
      <c r="F38" s="40"/>
      <c r="G38" s="45"/>
      <c r="H38" s="46"/>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row>
    <row r="39" spans="1:64" s="48" customFormat="1" ht="30" customHeight="1" thickBot="1">
      <c r="A39" s="21"/>
      <c r="B39" s="55" t="s">
        <v>334</v>
      </c>
      <c r="C39" s="56"/>
      <c r="D39" s="51"/>
      <c r="E39" s="52"/>
      <c r="F39" s="52"/>
      <c r="G39" s="45"/>
      <c r="H39" s="46"/>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row>
    <row r="40" spans="1:64" s="48" customFormat="1" ht="30" customHeight="1" thickBot="1">
      <c r="A40" s="21"/>
      <c r="B40" s="55" t="s">
        <v>335</v>
      </c>
      <c r="C40" s="56"/>
      <c r="D40" s="51"/>
      <c r="E40" s="52"/>
      <c r="F40" s="52"/>
      <c r="G40" s="45"/>
      <c r="H40" s="46"/>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row>
    <row r="41" spans="1:64" s="48" customFormat="1" ht="30" customHeight="1" thickBot="1">
      <c r="A41" s="21"/>
      <c r="B41" s="55" t="s">
        <v>336</v>
      </c>
      <c r="C41" s="56"/>
      <c r="D41" s="51"/>
      <c r="E41" s="52"/>
      <c r="F41" s="52"/>
      <c r="G41" s="45"/>
      <c r="H41" s="46"/>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row>
    <row r="42" spans="1:64" s="48" customFormat="1" ht="30" customHeight="1" thickBot="1">
      <c r="A42" s="21"/>
      <c r="B42" s="55" t="s">
        <v>337</v>
      </c>
      <c r="C42" s="56"/>
      <c r="D42" s="51"/>
      <c r="E42" s="52"/>
      <c r="F42" s="52"/>
      <c r="G42" s="45"/>
      <c r="H42" s="46"/>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row>
    <row r="43" spans="1:64" s="48" customFormat="1" ht="30" customHeight="1" thickBot="1">
      <c r="A43" s="21"/>
      <c r="B43" s="40" t="s">
        <v>338</v>
      </c>
      <c r="C43" s="40"/>
      <c r="D43" s="40"/>
      <c r="E43" s="40"/>
      <c r="F43" s="40"/>
      <c r="G43" s="45"/>
      <c r="H43" s="46"/>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row>
    <row r="44" spans="1:64" s="48" customFormat="1" ht="30" customHeight="1" thickBot="1">
      <c r="A44" s="21"/>
      <c r="B44" s="55" t="s">
        <v>339</v>
      </c>
      <c r="C44" s="56"/>
      <c r="D44" s="51">
        <v>0.5</v>
      </c>
      <c r="E44" s="52">
        <f t="shared" ref="E44:E45" si="9">E35+15</f>
        <v>15</v>
      </c>
      <c r="F44" s="52">
        <f t="shared" ref="F44:F45" si="10">E44+5</f>
        <v>20</v>
      </c>
      <c r="G44" s="45"/>
      <c r="H44" s="46"/>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row>
    <row r="45" spans="1:64" s="48" customFormat="1" ht="30" customHeight="1" thickBot="1">
      <c r="A45" s="21"/>
      <c r="B45" s="55" t="s">
        <v>340</v>
      </c>
      <c r="C45" s="56"/>
      <c r="D45" s="51">
        <v>0.5</v>
      </c>
      <c r="E45" s="52">
        <f t="shared" si="9"/>
        <v>15</v>
      </c>
      <c r="F45" s="52">
        <f t="shared" si="10"/>
        <v>20</v>
      </c>
      <c r="G45" s="45"/>
      <c r="H45" s="46"/>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row>
    <row r="46" spans="1:64" s="48" customFormat="1" ht="30" customHeight="1" thickBot="1">
      <c r="A46" s="21"/>
      <c r="B46" s="55" t="s">
        <v>341</v>
      </c>
      <c r="C46" s="56"/>
      <c r="D46" s="51">
        <v>0.5</v>
      </c>
      <c r="E46" s="52">
        <f>E37+15</f>
        <v>15</v>
      </c>
      <c r="F46" s="52">
        <f>E46+5</f>
        <v>20</v>
      </c>
      <c r="G46" s="45"/>
      <c r="H46" s="46"/>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row>
    <row r="47" spans="1:64" s="48" customFormat="1" ht="30" customHeight="1" thickBot="1">
      <c r="A47" s="21"/>
      <c r="B47" s="40" t="s">
        <v>342</v>
      </c>
      <c r="C47" s="41"/>
      <c r="D47" s="42"/>
      <c r="E47" s="43"/>
      <c r="F47" s="44"/>
      <c r="G47" s="45"/>
      <c r="H47" s="46" t="str">
        <f t="shared" ca="1" si="4"/>
        <v/>
      </c>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row>
    <row r="48" spans="1:64" s="48" customFormat="1" ht="30" customHeight="1" thickBot="1">
      <c r="A48" s="21"/>
      <c r="B48" s="49" t="s">
        <v>343</v>
      </c>
      <c r="C48" s="50"/>
      <c r="D48" s="51">
        <v>0.5</v>
      </c>
      <c r="E48" s="52">
        <f>E9+15</f>
        <v>45612</v>
      </c>
      <c r="F48" s="52">
        <f>E48+5</f>
        <v>45617</v>
      </c>
      <c r="G48" s="45"/>
      <c r="H48" s="46">
        <f t="shared" ca="1" si="4"/>
        <v>6</v>
      </c>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row>
    <row r="49" spans="1:64" s="48" customFormat="1" ht="30" customHeight="1" thickBot="1">
      <c r="A49" s="21"/>
      <c r="B49" s="49" t="s">
        <v>344</v>
      </c>
      <c r="C49" s="50"/>
      <c r="D49" s="51">
        <v>0.6</v>
      </c>
      <c r="E49" s="52">
        <f>F48+1</f>
        <v>45618</v>
      </c>
      <c r="F49" s="52">
        <f>E49+4</f>
        <v>45622</v>
      </c>
      <c r="G49" s="45"/>
      <c r="H49" s="46">
        <f t="shared" ca="1" si="4"/>
        <v>5</v>
      </c>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row>
    <row r="50" spans="1:64" s="48" customFormat="1" ht="30" customHeight="1" thickBot="1">
      <c r="A50" s="21"/>
      <c r="B50" s="49" t="s">
        <v>345</v>
      </c>
      <c r="C50" s="50"/>
      <c r="D50" s="51">
        <v>0.5</v>
      </c>
      <c r="E50" s="52">
        <f>E49+5</f>
        <v>45623</v>
      </c>
      <c r="F50" s="52">
        <f>E50+5</f>
        <v>45628</v>
      </c>
      <c r="G50" s="45"/>
      <c r="H50" s="46">
        <f t="shared" ca="1" si="4"/>
        <v>6</v>
      </c>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row>
    <row r="51" spans="1:64" s="48" customFormat="1" ht="30" customHeight="1" thickBot="1">
      <c r="A51" s="21"/>
      <c r="B51" s="49" t="s">
        <v>346</v>
      </c>
      <c r="C51" s="50"/>
      <c r="D51" s="51">
        <v>0.25</v>
      </c>
      <c r="E51" s="52">
        <f>F50+1</f>
        <v>45629</v>
      </c>
      <c r="F51" s="52">
        <f>E51+4</f>
        <v>45633</v>
      </c>
      <c r="G51" s="45"/>
      <c r="H51" s="46">
        <f t="shared" ca="1" si="4"/>
        <v>5</v>
      </c>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row>
    <row r="52" spans="1:64" s="48" customFormat="1" ht="30" customHeight="1" thickBot="1">
      <c r="A52" s="21"/>
      <c r="B52" s="49" t="s">
        <v>347</v>
      </c>
      <c r="C52" s="50"/>
      <c r="D52" s="51">
        <v>0.25</v>
      </c>
      <c r="E52" s="52">
        <f>E50</f>
        <v>45623</v>
      </c>
      <c r="F52" s="52">
        <f>E52+4</f>
        <v>45627</v>
      </c>
      <c r="G52" s="45"/>
      <c r="H52" s="46">
        <f t="shared" ca="1" si="4"/>
        <v>5</v>
      </c>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row>
    <row r="53" spans="1:64" s="48" customFormat="1" ht="30" customHeight="1" thickBot="1">
      <c r="A53" s="21"/>
      <c r="B53" s="55"/>
      <c r="C53" s="56"/>
      <c r="D53" s="58"/>
      <c r="E53" s="59"/>
      <c r="F53" s="59"/>
      <c r="G53" s="45"/>
      <c r="H53" s="46"/>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row>
    <row r="54" spans="1:64" s="48" customFormat="1" ht="30" customHeight="1" thickBot="1">
      <c r="A54" s="21"/>
      <c r="B54" s="40" t="s">
        <v>289</v>
      </c>
      <c r="C54" s="41"/>
      <c r="D54" s="42"/>
      <c r="E54" s="43"/>
      <c r="F54" s="44"/>
      <c r="G54" s="45"/>
      <c r="H54" s="46"/>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64" s="48" customFormat="1" ht="30" customHeight="1" thickBot="1">
      <c r="A55" s="21"/>
      <c r="B55" s="55" t="s">
        <v>348</v>
      </c>
      <c r="C55" s="56"/>
      <c r="D55" s="51">
        <v>0.5</v>
      </c>
      <c r="E55" s="52">
        <f>E16+15</f>
        <v>45657</v>
      </c>
      <c r="F55" s="52">
        <f t="shared" ref="F55:F58" si="11">E55+5</f>
        <v>45662</v>
      </c>
      <c r="G55" s="45"/>
      <c r="H55" s="46"/>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64" s="48" customFormat="1" ht="30" customHeight="1" thickBot="1">
      <c r="A56" s="21"/>
      <c r="B56" s="55" t="s">
        <v>349</v>
      </c>
      <c r="C56" s="56"/>
      <c r="D56" s="51">
        <v>0.5</v>
      </c>
      <c r="E56" s="52">
        <f>E17+15</f>
        <v>45659</v>
      </c>
      <c r="F56" s="52">
        <f t="shared" si="11"/>
        <v>45664</v>
      </c>
      <c r="G56" s="45"/>
      <c r="H56" s="46"/>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row>
    <row r="57" spans="1:64" s="48" customFormat="1" ht="30" customHeight="1" thickBot="1">
      <c r="A57" s="21"/>
      <c r="B57" s="55" t="s">
        <v>350</v>
      </c>
      <c r="C57" s="56"/>
      <c r="D57" s="51">
        <v>0.5</v>
      </c>
      <c r="E57" s="52">
        <f>E18+15</f>
        <v>45661</v>
      </c>
      <c r="F57" s="52">
        <f t="shared" si="11"/>
        <v>45666</v>
      </c>
      <c r="G57" s="45"/>
      <c r="H57" s="46"/>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64" s="48" customFormat="1" ht="30" customHeight="1" thickBot="1">
      <c r="A58" s="21"/>
      <c r="B58" s="55" t="s">
        <v>351</v>
      </c>
      <c r="C58" s="56"/>
      <c r="D58" s="51">
        <v>0.5</v>
      </c>
      <c r="E58" s="52">
        <f>E19+15</f>
        <v>45663</v>
      </c>
      <c r="F58" s="52">
        <f t="shared" si="11"/>
        <v>45668</v>
      </c>
      <c r="G58" s="45"/>
      <c r="H58" s="46"/>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row>
    <row r="59" spans="1:64" s="48" customFormat="1" ht="30" customHeight="1" thickBot="1">
      <c r="A59" s="21"/>
      <c r="B59" s="40" t="s">
        <v>63</v>
      </c>
      <c r="C59" s="41"/>
      <c r="D59" s="42"/>
      <c r="E59" s="43"/>
      <c r="F59" s="44"/>
      <c r="G59" s="45"/>
      <c r="H59" s="46"/>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row>
    <row r="60" spans="1:64" s="48" customFormat="1" ht="30" customHeight="1" thickBot="1">
      <c r="A60" s="21"/>
      <c r="B60" s="49" t="s">
        <v>352</v>
      </c>
      <c r="C60" s="50"/>
      <c r="D60" s="51">
        <v>0.5</v>
      </c>
      <c r="E60" s="52">
        <f>E16+15</f>
        <v>45657</v>
      </c>
      <c r="F60" s="52">
        <f>E60+5</f>
        <v>45662</v>
      </c>
      <c r="G60" s="45"/>
      <c r="H60" s="46"/>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row>
    <row r="61" spans="1:64" s="48" customFormat="1" ht="30" customHeight="1" thickBot="1">
      <c r="A61" s="21"/>
      <c r="B61" s="49" t="s">
        <v>353</v>
      </c>
      <c r="C61" s="50"/>
      <c r="D61" s="51">
        <v>0.5</v>
      </c>
      <c r="E61" s="52">
        <f>E17+15</f>
        <v>45659</v>
      </c>
      <c r="F61" s="52">
        <f t="shared" ref="F61:F64" si="12">E61+5</f>
        <v>45664</v>
      </c>
      <c r="G61" s="45"/>
      <c r="H61" s="46"/>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row>
    <row r="62" spans="1:64" s="48" customFormat="1" ht="30" customHeight="1" thickBot="1">
      <c r="A62" s="21"/>
      <c r="B62" s="49" t="s">
        <v>354</v>
      </c>
      <c r="C62" s="50"/>
      <c r="D62" s="51">
        <v>0.5</v>
      </c>
      <c r="E62" s="52">
        <f>E18+15</f>
        <v>45661</v>
      </c>
      <c r="F62" s="52">
        <f t="shared" si="12"/>
        <v>45666</v>
      </c>
      <c r="G62" s="45"/>
      <c r="H62" s="46"/>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row>
    <row r="63" spans="1:64" s="48" customFormat="1" ht="30" customHeight="1" thickBot="1">
      <c r="A63" s="21"/>
      <c r="B63" s="49" t="s">
        <v>355</v>
      </c>
      <c r="C63" s="50"/>
      <c r="D63" s="51">
        <v>0.5</v>
      </c>
      <c r="E63" s="52">
        <f>E19+15</f>
        <v>45663</v>
      </c>
      <c r="F63" s="52">
        <f t="shared" si="12"/>
        <v>45668</v>
      </c>
      <c r="G63" s="45"/>
      <c r="H63" s="46"/>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row>
    <row r="64" spans="1:64" s="48" customFormat="1" ht="30" customHeight="1" thickBot="1">
      <c r="A64" s="21"/>
      <c r="B64" s="49" t="s">
        <v>356</v>
      </c>
      <c r="C64" s="50"/>
      <c r="D64" s="51">
        <v>0.5</v>
      </c>
      <c r="E64" s="52">
        <f>E33+15</f>
        <v>15</v>
      </c>
      <c r="F64" s="52">
        <f t="shared" si="12"/>
        <v>20</v>
      </c>
      <c r="G64" s="45"/>
      <c r="H64" s="46"/>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row>
    <row r="65" spans="1:64" s="48" customFormat="1" ht="30" customHeight="1" thickBot="1">
      <c r="A65" s="21"/>
      <c r="G65" s="45"/>
      <c r="H65" s="46"/>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64" s="48" customFormat="1" ht="30" customHeight="1" thickBot="1">
      <c r="A66" s="21"/>
      <c r="B66" s="40" t="s">
        <v>357</v>
      </c>
      <c r="C66" s="41"/>
      <c r="D66" s="42"/>
      <c r="E66" s="43"/>
      <c r="F66" s="44"/>
      <c r="G66" s="45"/>
      <c r="H66" s="46" t="str">
        <f t="shared" ca="1" si="4"/>
        <v/>
      </c>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row>
    <row r="67" spans="1:64" s="48" customFormat="1" ht="30" customHeight="1" thickBot="1">
      <c r="A67" s="21"/>
      <c r="B67" s="49" t="s">
        <v>358</v>
      </c>
      <c r="C67" s="50"/>
      <c r="D67" s="51">
        <v>0.25</v>
      </c>
      <c r="E67" s="52">
        <f>E48+2</f>
        <v>45614</v>
      </c>
      <c r="F67" s="52">
        <f>E67+3</f>
        <v>45617</v>
      </c>
      <c r="G67" s="45"/>
      <c r="H67" s="46">
        <f t="shared" ca="1" si="4"/>
        <v>4</v>
      </c>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row>
    <row r="68" spans="1:64" s="48" customFormat="1" ht="30" customHeight="1" thickBot="1">
      <c r="A68" s="21"/>
      <c r="B68" s="49" t="s">
        <v>359</v>
      </c>
      <c r="C68" s="50"/>
      <c r="D68" s="51">
        <v>0.25</v>
      </c>
      <c r="E68" s="52">
        <f>F67</f>
        <v>45617</v>
      </c>
      <c r="F68" s="52">
        <f>E68+4</f>
        <v>45621</v>
      </c>
      <c r="G68" s="45"/>
      <c r="H68" s="46">
        <f t="shared" ca="1" si="4"/>
        <v>5</v>
      </c>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row>
    <row r="69" spans="1:64" s="48" customFormat="1" ht="30" customHeight="1" thickBot="1">
      <c r="A69" s="21"/>
      <c r="B69" s="49" t="s">
        <v>360</v>
      </c>
      <c r="C69" s="50"/>
      <c r="D69" s="51">
        <v>0.25</v>
      </c>
      <c r="E69" s="52">
        <f>F68</f>
        <v>45621</v>
      </c>
      <c r="F69" s="52">
        <f>E69+4</f>
        <v>45625</v>
      </c>
      <c r="G69" s="45"/>
      <c r="H69" s="46"/>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row>
    <row r="70" spans="1:64" s="48" customFormat="1" ht="30" customHeight="1" thickBot="1">
      <c r="A70" s="21"/>
      <c r="B70" s="49" t="s">
        <v>361</v>
      </c>
      <c r="C70" s="50"/>
      <c r="D70" s="51">
        <v>0.5</v>
      </c>
      <c r="E70" s="52">
        <f>F68+1</f>
        <v>45622</v>
      </c>
      <c r="F70" s="52">
        <f>E70+3</f>
        <v>45625</v>
      </c>
      <c r="G70" s="45"/>
      <c r="H70" s="46">
        <f t="shared" ca="1" si="4"/>
        <v>4</v>
      </c>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row>
    <row r="71" spans="1:64" s="48" customFormat="1" ht="30" customHeight="1" thickBot="1">
      <c r="A71" s="21"/>
      <c r="B71" s="49" t="s">
        <v>362</v>
      </c>
      <c r="C71" s="50"/>
      <c r="D71" s="51">
        <v>0.6</v>
      </c>
      <c r="E71" s="52">
        <f>E67+5</f>
        <v>45619</v>
      </c>
      <c r="F71" s="52">
        <f>E71+3</f>
        <v>45622</v>
      </c>
      <c r="G71" s="45"/>
      <c r="H71" s="46">
        <f t="shared" ca="1" si="4"/>
        <v>4</v>
      </c>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row>
    <row r="72" spans="1:64" s="48" customFormat="1" ht="30" customHeight="1" thickBot="1">
      <c r="A72" s="21"/>
      <c r="B72" s="49" t="s">
        <v>363</v>
      </c>
      <c r="C72" s="50"/>
      <c r="D72" s="51">
        <v>0.5</v>
      </c>
      <c r="E72" s="52">
        <f>E68+5</f>
        <v>45622</v>
      </c>
      <c r="F72" s="52">
        <f>E72+3</f>
        <v>45625</v>
      </c>
      <c r="G72" s="45"/>
      <c r="H72" s="46"/>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row>
    <row r="73" spans="1:64" s="48" customFormat="1" ht="30" customHeight="1" thickBot="1">
      <c r="A73" s="21"/>
      <c r="B73" s="49" t="s">
        <v>363</v>
      </c>
      <c r="C73" s="50"/>
      <c r="D73" s="51">
        <v>0.5</v>
      </c>
      <c r="E73" s="52">
        <f>E67+7</f>
        <v>45621</v>
      </c>
      <c r="F73" s="52">
        <f>E73+5</f>
        <v>45626</v>
      </c>
      <c r="G73" s="45"/>
      <c r="H73" s="46">
        <f t="shared" ca="1" si="4"/>
        <v>6</v>
      </c>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row>
    <row r="74" spans="1:64" s="48" customFormat="1" ht="30" customHeight="1" thickBot="1">
      <c r="A74" s="21"/>
      <c r="B74" s="61"/>
      <c r="C74" s="62"/>
      <c r="D74" s="63"/>
      <c r="E74" s="64"/>
      <c r="F74" s="64"/>
      <c r="G74" s="45"/>
      <c r="H74" s="46" t="str">
        <f t="shared" ca="1" si="4"/>
        <v/>
      </c>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row>
    <row r="75" spans="1:64" s="48" customFormat="1" ht="30" customHeight="1" thickBot="1">
      <c r="A75" s="12"/>
      <c r="B75" s="65" t="s">
        <v>364</v>
      </c>
      <c r="C75" s="66"/>
      <c r="D75" s="67"/>
      <c r="E75" s="68"/>
      <c r="F75" s="69"/>
      <c r="G75" s="45"/>
      <c r="H75" s="70" t="str">
        <f t="shared" ca="1" si="4"/>
        <v/>
      </c>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row>
    <row r="76" spans="1:64" ht="30" customHeight="1">
      <c r="G76" s="72"/>
    </row>
    <row r="77" spans="1:64" ht="30" customHeight="1">
      <c r="C77" s="73"/>
      <c r="F77" s="74"/>
    </row>
    <row r="78" spans="1:64" ht="30" customHeight="1">
      <c r="C78" s="75"/>
    </row>
  </sheetData>
  <mergeCells count="18">
    <mergeCell ref="I1:O1"/>
    <mergeCell ref="Q1:Z1"/>
    <mergeCell ref="I2:O2"/>
    <mergeCell ref="Q2:Z2"/>
    <mergeCell ref="I4:O4"/>
    <mergeCell ref="P4:V4"/>
    <mergeCell ref="W4:AC4"/>
    <mergeCell ref="BF4:BL4"/>
    <mergeCell ref="A5:A6"/>
    <mergeCell ref="B5:B6"/>
    <mergeCell ref="C5:C6"/>
    <mergeCell ref="D5:D6"/>
    <mergeCell ref="E5:E6"/>
    <mergeCell ref="F5:F6"/>
    <mergeCell ref="AD4:AJ4"/>
    <mergeCell ref="AK4:AQ4"/>
    <mergeCell ref="AR4:AX4"/>
    <mergeCell ref="AY4:BE4"/>
  </mergeCells>
  <conditionalFormatting sqref="D34:D36">
    <cfRule type="dataBar" priority="1">
      <dataBar>
        <cfvo type="num" val="0"/>
        <cfvo type="num" val="1"/>
        <color theme="0"/>
      </dataBar>
      <extLst>
        <ext xmlns:x14="http://schemas.microsoft.com/office/spreadsheetml/2009/9/main" uri="{B025F937-C7B1-47D3-B67F-A62EFF666E3E}">
          <x14:id>{D07A0422-05E3-4F62-A5CF-8968099F2C1B}</x14:id>
        </ext>
      </extLst>
    </cfRule>
  </conditionalFormatting>
  <conditionalFormatting sqref="D39:D42">
    <cfRule type="dataBar" priority="2">
      <dataBar>
        <cfvo type="num" val="0"/>
        <cfvo type="num" val="1"/>
        <color theme="0"/>
      </dataBar>
      <extLst>
        <ext xmlns:x14="http://schemas.microsoft.com/office/spreadsheetml/2009/9/main" uri="{B025F937-C7B1-47D3-B67F-A62EFF666E3E}">
          <x14:id>{C361F580-5678-4A04-AF8D-14C24CC40F71}</x14:id>
        </ext>
      </extLst>
    </cfRule>
  </conditionalFormatting>
  <conditionalFormatting sqref="D66:D75 D7:D20 D22:D25 D44:D64 D27:D33">
    <cfRule type="dataBar" priority="10">
      <dataBar>
        <cfvo type="num" val="0"/>
        <cfvo type="num" val="1"/>
        <color theme="0"/>
      </dataBar>
      <extLst>
        <ext xmlns:x14="http://schemas.microsoft.com/office/spreadsheetml/2009/9/main" uri="{B025F937-C7B1-47D3-B67F-A62EFF666E3E}">
          <x14:id>{0F1525EF-BDB9-4005-BC96-A644B8E5DAB6}</x14:id>
        </ext>
      </extLst>
    </cfRule>
  </conditionalFormatting>
  <conditionalFormatting sqref="I4:BL73">
    <cfRule type="expression" dxfId="18" priority="3">
      <formula>AND(TODAY()&gt;=I$5, TODAY()&lt;J$5)</formula>
    </cfRule>
  </conditionalFormatting>
  <conditionalFormatting sqref="I9:BL13">
    <cfRule type="expression" dxfId="17" priority="8">
      <formula>AND(task_start&lt;=I$5,ROUNDDOWN((task_end-task_start+1)*task_progress,0)+task_start-1&gt;=I$5)</formula>
    </cfRule>
    <cfRule type="expression" dxfId="16" priority="9" stopIfTrue="1">
      <formula>AND(task_end&gt;=I$5,task_start&lt;J$5)</formula>
    </cfRule>
  </conditionalFormatting>
  <conditionalFormatting sqref="I15:BL46">
    <cfRule type="expression" dxfId="15" priority="6">
      <formula>AND(task_start&lt;=I$5,ROUNDDOWN((task_end-task_start+1)*task_progress,0)+task_start-1&gt;=I$5)</formula>
    </cfRule>
    <cfRule type="expression" dxfId="14" priority="7" stopIfTrue="1">
      <formula>AND(task_end&gt;=I$5,task_start&lt;J$5)</formula>
    </cfRule>
  </conditionalFormatting>
  <conditionalFormatting sqref="I48:BL58 I60:BL65">
    <cfRule type="expression" dxfId="13" priority="4">
      <formula>AND(task_start&lt;=I$5,ROUNDDOWN((task_end-task_start+1)*task_progress,0)+task_start-1&gt;=I$5)</formula>
    </cfRule>
    <cfRule type="expression" dxfId="12" priority="5" stopIfTrue="1">
      <formula>AND(task_end&gt;=I$5,task_start&lt;J$5)</formula>
    </cfRule>
  </conditionalFormatting>
  <conditionalFormatting sqref="I67:BL73">
    <cfRule type="expression" dxfId="11" priority="11">
      <formula>AND(task_start&lt;=I$5,ROUNDDOWN((task_end-task_start+1)*task_progress,0)+task_start-1&gt;=I$5)</formula>
    </cfRule>
    <cfRule type="expression" dxfId="10" priority="12" stopIfTrue="1">
      <formula>AND(task_end&gt;=I$5,task_start&lt;J$5)</formula>
    </cfRule>
  </conditionalFormatting>
  <dataValidations count="13">
    <dataValidation allowBlank="1" showInputMessage="1" showErrorMessage="1" prompt="This row marks the end of the Project Schedule. DO NOT enter anything in this row. _x000a_Insert new rows ABOVE this one to continue building out your Project Schedule." sqref="A75" xr:uid="{AB412A44-673D-4799-A46B-EE47A34D77BF}"/>
    <dataValidation allowBlank="1" showInputMessage="1" showErrorMessage="1" prompt="Phase 4's sample block starts in cell B26." sqref="A66" xr:uid="{FF331410-6A0C-42B8-BC35-659B72BF192A}"/>
    <dataValidation allowBlank="1" showInputMessage="1" showErrorMessage="1" prompt="Phase 3's sample block starts in cell B20." sqref="A47" xr:uid="{C70B9DFE-F8D5-4F6A-A9F6-099859029BB6}"/>
    <dataValidation allowBlank="1" showInputMessage="1" showErrorMessage="1" prompt="Cell B14 contains the Phase 2 sample title. Enter a new title in cell B14._x000a_To delete the phase and work only from tasks, simply delete this row. To remove the phase, simply delete the row. Add tasks to previous phase by entering a new row above this one._x000a_" sqref="A14" xr:uid="{660FD84E-9CBA-47E7-A733-5DBB266C4F2A}"/>
    <dataValidation allowBlank="1" showInputMessage="1" showErrorMessage="1" prompt="Rows 10 through 13 repeat the pattern from row 9. _x000a__x000a_Repeat the instructions from cell A9 for all task rows in this worksheet. _x000a__x000a_Continue entering tasks in cells A10 through A13 or go to cell A14 to learn more." sqref="A10" xr:uid="{4988B94F-0ABD-4741-8C28-1B73D2881119}"/>
    <dataValidation allowBlank="1" showInputMessage="1" showErrorMessage="1" prompt="B9 contains the task name.  C9 is the assignee.  D9 is a progress bar that shades based on the number entered into the cell.  _x000a__x000a_E9 contains the start date and F9 contains the end date._x000a__x000a_The Gantt chart will fill in starting in cell I9 based on task dates." sqref="A9" xr:uid="{02A2F067-5D79-4C2A-BEA5-C20DD6F64E51}"/>
    <dataValidation allowBlank="1" showInputMessage="1" showErrorMessage="1" prompt="Cell B8 contains the Phase 1 sample title. Enter a new title in cell B8._x000a_To delete the phase and work only from tasks, simply delete this row." sqref="A8" xr:uid="{6733DB91-DC35-407D-9AD7-77F5124CE274}"/>
    <dataValidation allowBlank="1" showInputMessage="1" showErrorMessage="1" prompt="Cells I5 through BL5 contain the day number for the week represented in the cell block above each date and are auto calculated._x000a__x000a_Today's date is outlined from today's date in row 5 through the entire date column to the end of the project schedule." sqref="A5:A6" xr:uid="{EBD667F9-DD73-4BAF-AAE4-9BB3689CE137}"/>
    <dataValidation allowBlank="1" showInputMessage="1" showErrorMessage="1" prompt="The Display week in cell Q2 is the starting week to display in the project schedule in cell I4. The project start date is Week 1. To change the display week, enter a new week number in cell Q2._x000a__x000a_Start date for each week is auto calculated starting in I4." sqref="A4" xr:uid="{A7B2FCA3-776B-4EFB-9407-36A886EF310A}"/>
    <dataValidation allowBlank="1" showInputMessage="1" showErrorMessage="1" prompt="Enter the name of the Project Lead in cell C3. Enter the Project Start date in cell Q1. Project Start: label is in cell I1." sqref="A3" xr:uid="{E10CEA94-D85F-4FE2-8040-A586809D6FD1}"/>
    <dataValidation allowBlank="1" showInputMessage="1" showErrorMessage="1" prompt="Enter Company name in cel B2." sqref="A2" xr:uid="{3BC9F05A-459E-4569-BACC-F22777CCE721}"/>
    <dataValidation allowBlank="1" showInputMessage="1" showErrorMessage="1" prompt="Create a Project Schedule in this worksheet._x000a_Enter title of this project in cell B1. _x000a_Information on how to use this worksheet, including instructions for screen readers and the author of this workbook, is in the About worksheet._x000a_" sqref="A1" xr:uid="{FA8DB2D2-7856-46DD-B1EF-F8B181E42366}"/>
    <dataValidation type="whole" operator="greaterThanOrEqual" allowBlank="1" showInputMessage="1" promptTitle="Display Week" prompt="Changing this number will scroll the Gantt Chart view." sqref="Q2" xr:uid="{5E3FFD35-C2AB-4E92-A254-EEDACF19B31D}">
      <formula1>1</formula1>
    </dataValidation>
  </dataValidations>
  <hyperlinks>
    <hyperlink ref="B4" r:id="rId1" xr:uid="{6E125EE2-863E-4986-B071-20F321F47C4D}"/>
    <hyperlink ref="B3" r:id="rId2" xr:uid="{9F1CFA64-66EB-4F56-AD0A-86019A24643B}"/>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D07A0422-05E3-4F62-A5CF-8968099F2C1B}">
            <x14:dataBar minLength="0" maxLength="100" gradient="0">
              <x14:cfvo type="num">
                <xm:f>0</xm:f>
              </x14:cfvo>
              <x14:cfvo type="num">
                <xm:f>1</xm:f>
              </x14:cfvo>
              <x14:negativeFillColor rgb="FFFF0000"/>
              <x14:axisColor rgb="FF000000"/>
            </x14:dataBar>
          </x14:cfRule>
          <xm:sqref>D34:D36</xm:sqref>
        </x14:conditionalFormatting>
        <x14:conditionalFormatting xmlns:xm="http://schemas.microsoft.com/office/excel/2006/main">
          <x14:cfRule type="dataBar" id="{C361F580-5678-4A04-AF8D-14C24CC40F71}">
            <x14:dataBar minLength="0" maxLength="100" gradient="0">
              <x14:cfvo type="num">
                <xm:f>0</xm:f>
              </x14:cfvo>
              <x14:cfvo type="num">
                <xm:f>1</xm:f>
              </x14:cfvo>
              <x14:negativeFillColor rgb="FFFF0000"/>
              <x14:axisColor rgb="FF000000"/>
            </x14:dataBar>
          </x14:cfRule>
          <xm:sqref>D39:D42</xm:sqref>
        </x14:conditionalFormatting>
        <x14:conditionalFormatting xmlns:xm="http://schemas.microsoft.com/office/excel/2006/main">
          <x14:cfRule type="dataBar" id="{0F1525EF-BDB9-4005-BC96-A644B8E5DAB6}">
            <x14:dataBar minLength="0" maxLength="100" gradient="0">
              <x14:cfvo type="num">
                <xm:f>0</xm:f>
              </x14:cfvo>
              <x14:cfvo type="num">
                <xm:f>1</xm:f>
              </x14:cfvo>
              <x14:negativeFillColor rgb="FFFF0000"/>
              <x14:axisColor rgb="FF000000"/>
            </x14:dataBar>
          </x14:cfRule>
          <xm:sqref>D66:D75 D7:D20 D22:D25 D44:D64 D27:D33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41E95-DE84-420A-97BD-F9DDA688B669}">
  <dimension ref="A1:K122"/>
  <sheetViews>
    <sheetView topLeftCell="A48" zoomScale="70" zoomScaleNormal="70" workbookViewId="0">
      <selection activeCell="F53" sqref="F53"/>
    </sheetView>
  </sheetViews>
  <sheetFormatPr defaultRowHeight="15"/>
  <cols>
    <col min="1" max="1" width="15.85546875" customWidth="1"/>
    <col min="2" max="2" width="16.85546875" bestFit="1" customWidth="1"/>
    <col min="3" max="3" width="124" bestFit="1" customWidth="1"/>
    <col min="4" max="4" width="32" style="83" customWidth="1"/>
    <col min="5" max="5" width="10.42578125" customWidth="1"/>
    <col min="6" max="6" width="108.42578125" bestFit="1" customWidth="1"/>
  </cols>
  <sheetData>
    <row r="1" spans="1:11">
      <c r="A1" t="s">
        <v>365</v>
      </c>
      <c r="B1" t="s">
        <v>6</v>
      </c>
      <c r="C1" t="s">
        <v>366</v>
      </c>
      <c r="D1" s="83" t="s">
        <v>367</v>
      </c>
      <c r="E1" t="s">
        <v>368</v>
      </c>
      <c r="F1" t="s">
        <v>369</v>
      </c>
      <c r="H1" t="s">
        <v>370</v>
      </c>
      <c r="I1" t="s">
        <v>371</v>
      </c>
      <c r="J1" t="s">
        <v>372</v>
      </c>
      <c r="K1" t="s">
        <v>373</v>
      </c>
    </row>
    <row r="2" spans="1:11" ht="75">
      <c r="A2" s="11">
        <v>45624</v>
      </c>
      <c r="B2" s="11">
        <v>45624</v>
      </c>
      <c r="C2" s="1" t="s">
        <v>22</v>
      </c>
      <c r="D2" s="82" t="s">
        <v>374</v>
      </c>
      <c r="E2" t="s">
        <v>375</v>
      </c>
      <c r="F2" s="1" t="s">
        <v>23</v>
      </c>
      <c r="I2" t="b">
        <f>Inleestabel[[#This Row],[Einddatum]]=Projecttaken!G2</f>
        <v>1</v>
      </c>
      <c r="J2" t="b">
        <f>Inleestabel[[#This Row],[Taaknaam]]=Projecttaken!D2</f>
        <v>1</v>
      </c>
      <c r="K2" t="b">
        <f>Inleestabel[[#This Row],[Kolom1]]=Projecttaken!E2</f>
        <v>1</v>
      </c>
    </row>
    <row r="3" spans="1:11" ht="75">
      <c r="A3" s="78">
        <v>45637</v>
      </c>
      <c r="B3" s="78">
        <v>45637</v>
      </c>
      <c r="C3" s="77" t="s">
        <v>29</v>
      </c>
      <c r="D3" s="82" t="s">
        <v>374</v>
      </c>
      <c r="F3" s="77" t="s">
        <v>30</v>
      </c>
      <c r="I3" t="b">
        <f>Inleestabel[[#This Row],[Einddatum]]=Projecttaken!G3</f>
        <v>1</v>
      </c>
      <c r="J3" t="b">
        <f>Inleestabel[[#This Row],[Taaknaam]]=Projecttaken!D3</f>
        <v>1</v>
      </c>
      <c r="K3" t="b">
        <f>Inleestabel[[#This Row],[Kolom1]]=Projecttaken!E3</f>
        <v>1</v>
      </c>
    </row>
    <row r="4" spans="1:11">
      <c r="A4" s="11">
        <v>45637</v>
      </c>
      <c r="B4" s="11">
        <v>45637</v>
      </c>
      <c r="C4" s="1" t="s">
        <v>31</v>
      </c>
      <c r="D4" s="82" t="s">
        <v>376</v>
      </c>
      <c r="E4" t="s">
        <v>375</v>
      </c>
      <c r="F4" s="1" t="s">
        <v>32</v>
      </c>
      <c r="I4" t="b">
        <f>Inleestabel[[#This Row],[Einddatum]]=Projecttaken!G4</f>
        <v>1</v>
      </c>
      <c r="J4" t="b">
        <f>Inleestabel[[#This Row],[Taaknaam]]=Projecttaken!D4</f>
        <v>1</v>
      </c>
      <c r="K4" t="b">
        <f>Inleestabel[[#This Row],[Kolom1]]=Projecttaken!E4</f>
        <v>1</v>
      </c>
    </row>
    <row r="5" spans="1:11" ht="30">
      <c r="A5" s="11">
        <v>45639</v>
      </c>
      <c r="B5" s="11">
        <v>45639</v>
      </c>
      <c r="C5" s="1" t="s">
        <v>34</v>
      </c>
      <c r="D5" s="82" t="s">
        <v>377</v>
      </c>
      <c r="F5" s="1" t="s">
        <v>35</v>
      </c>
      <c r="I5" t="b">
        <f>Inleestabel[[#This Row],[Einddatum]]=Projecttaken!G5</f>
        <v>1</v>
      </c>
      <c r="J5" t="b">
        <f>Inleestabel[[#This Row],[Taaknaam]]=Projecttaken!D5</f>
        <v>1</v>
      </c>
      <c r="K5" t="b">
        <f>Inleestabel[[#This Row],[Kolom1]]=Projecttaken!E5</f>
        <v>1</v>
      </c>
    </row>
    <row r="6" spans="1:11" ht="30">
      <c r="A6" s="11">
        <v>45644</v>
      </c>
      <c r="B6" s="11">
        <v>45644</v>
      </c>
      <c r="C6" s="1" t="s">
        <v>37</v>
      </c>
      <c r="D6" s="82" t="s">
        <v>378</v>
      </c>
      <c r="F6" s="1" t="s">
        <v>38</v>
      </c>
      <c r="I6" t="b">
        <f>Inleestabel[[#This Row],[Einddatum]]=Projecttaken!G6</f>
        <v>1</v>
      </c>
      <c r="J6" t="b">
        <f>Inleestabel[[#This Row],[Taaknaam]]=Projecttaken!D6</f>
        <v>1</v>
      </c>
      <c r="K6" t="b">
        <f>Inleestabel[[#This Row],[Kolom1]]=Projecttaken!E6</f>
        <v>1</v>
      </c>
    </row>
    <row r="7" spans="1:11" ht="30">
      <c r="A7" s="78">
        <v>45660</v>
      </c>
      <c r="B7" s="78">
        <v>45660</v>
      </c>
      <c r="C7" s="77" t="s">
        <v>39</v>
      </c>
      <c r="D7" s="82" t="s">
        <v>379</v>
      </c>
      <c r="F7" s="77" t="s">
        <v>40</v>
      </c>
      <c r="I7" t="b">
        <f>Inleestabel[[#This Row],[Einddatum]]=Projecttaken!G7</f>
        <v>1</v>
      </c>
      <c r="J7" t="b">
        <f>Inleestabel[[#This Row],[Taaknaam]]=Projecttaken!D7</f>
        <v>1</v>
      </c>
      <c r="K7" t="b">
        <f>Inleestabel[[#This Row],[Kolom1]]=Projecttaken!E7</f>
        <v>1</v>
      </c>
    </row>
    <row r="8" spans="1:11" ht="30">
      <c r="A8" s="11">
        <v>45660</v>
      </c>
      <c r="B8" s="11">
        <v>45660</v>
      </c>
      <c r="C8" s="7" t="s">
        <v>42</v>
      </c>
      <c r="D8" s="82" t="s">
        <v>377</v>
      </c>
      <c r="F8" s="1" t="s">
        <v>35</v>
      </c>
      <c r="I8" t="b">
        <f>Inleestabel[[#This Row],[Einddatum]]=Projecttaken!G8</f>
        <v>1</v>
      </c>
      <c r="J8" t="b">
        <f>Inleestabel[[#This Row],[Taaknaam]]=Projecttaken!D8</f>
        <v>1</v>
      </c>
      <c r="K8" t="b">
        <f>Inleestabel[[#This Row],[Kolom1]]=Projecttaken!E8</f>
        <v>1</v>
      </c>
    </row>
    <row r="9" spans="1:11" ht="30">
      <c r="A9" s="11">
        <v>45663</v>
      </c>
      <c r="B9" s="11">
        <v>45663</v>
      </c>
      <c r="C9" s="1" t="s">
        <v>43</v>
      </c>
      <c r="D9" s="82" t="s">
        <v>377</v>
      </c>
      <c r="F9" s="1" t="s">
        <v>35</v>
      </c>
      <c r="I9" t="b">
        <f>Inleestabel[[#This Row],[Einddatum]]=Projecttaken!G9</f>
        <v>1</v>
      </c>
      <c r="J9" t="b">
        <f>Inleestabel[[#This Row],[Taaknaam]]=Projecttaken!D9</f>
        <v>1</v>
      </c>
      <c r="K9" t="b">
        <f>Inleestabel[[#This Row],[Kolom1]]=Projecttaken!E9</f>
        <v>1</v>
      </c>
    </row>
    <row r="10" spans="1:11" ht="30">
      <c r="A10" s="11">
        <v>45665</v>
      </c>
      <c r="B10" s="11">
        <v>45665</v>
      </c>
      <c r="C10" s="1" t="s">
        <v>45</v>
      </c>
      <c r="D10" s="82" t="s">
        <v>380</v>
      </c>
      <c r="F10" s="1" t="s">
        <v>46</v>
      </c>
      <c r="I10" t="b">
        <f>Inleestabel[[#This Row],[Einddatum]]=Projecttaken!G10</f>
        <v>1</v>
      </c>
      <c r="J10" t="b">
        <f>Inleestabel[[#This Row],[Taaknaam]]=Projecttaken!D10</f>
        <v>1</v>
      </c>
      <c r="K10" t="b">
        <f>Inleestabel[[#This Row],[Kolom1]]=Projecttaken!E10</f>
        <v>1</v>
      </c>
    </row>
    <row r="11" spans="1:11" ht="30">
      <c r="A11" s="11">
        <v>45666</v>
      </c>
      <c r="B11" s="11">
        <v>45666</v>
      </c>
      <c r="C11" s="1" t="s">
        <v>49</v>
      </c>
      <c r="D11" s="82" t="s">
        <v>381</v>
      </c>
      <c r="F11" s="1" t="s">
        <v>50</v>
      </c>
      <c r="I11" t="b">
        <f>Inleestabel[[#This Row],[Einddatum]]=Projecttaken!G11</f>
        <v>1</v>
      </c>
      <c r="J11" t="b">
        <f>Inleestabel[[#This Row],[Taaknaam]]=Projecttaken!D11</f>
        <v>1</v>
      </c>
      <c r="K11" t="b">
        <f>Inleestabel[[#This Row],[Kolom1]]=Projecttaken!E11</f>
        <v>1</v>
      </c>
    </row>
    <row r="12" spans="1:11">
      <c r="A12" s="11">
        <v>45666</v>
      </c>
      <c r="B12" s="11">
        <v>45666</v>
      </c>
      <c r="C12" s="1" t="s">
        <v>57</v>
      </c>
      <c r="D12" s="82" t="s">
        <v>382</v>
      </c>
      <c r="F12" s="1" t="s">
        <v>58</v>
      </c>
      <c r="I12" t="b">
        <f>Inleestabel[[#This Row],[Einddatum]]=Projecttaken!G12</f>
        <v>1</v>
      </c>
      <c r="J12" t="b">
        <f>Inleestabel[[#This Row],[Taaknaam]]=Projecttaken!D12</f>
        <v>1</v>
      </c>
      <c r="K12" t="b">
        <f>Inleestabel[[#This Row],[Kolom1]]=Projecttaken!E12</f>
        <v>1</v>
      </c>
    </row>
    <row r="13" spans="1:11" ht="90">
      <c r="A13" s="11">
        <v>45659</v>
      </c>
      <c r="B13" s="11">
        <v>45667</v>
      </c>
      <c r="C13" s="1" t="s">
        <v>61</v>
      </c>
      <c r="D13" s="82" t="s">
        <v>383</v>
      </c>
      <c r="F13" s="1" t="s">
        <v>62</v>
      </c>
      <c r="I13" t="b">
        <f>Inleestabel[[#This Row],[Einddatum]]=Projecttaken!G13</f>
        <v>1</v>
      </c>
      <c r="J13" t="b">
        <f>Inleestabel[[#This Row],[Taaknaam]]=Projecttaken!D13</f>
        <v>1</v>
      </c>
      <c r="K13" t="b">
        <f>Inleestabel[[#This Row],[Kolom1]]=Projecttaken!E13</f>
        <v>1</v>
      </c>
    </row>
    <row r="14" spans="1:11" ht="30">
      <c r="A14" s="11">
        <v>45663</v>
      </c>
      <c r="B14" s="11">
        <v>45667</v>
      </c>
      <c r="C14" s="1" t="s">
        <v>64</v>
      </c>
      <c r="D14" s="82" t="s">
        <v>377</v>
      </c>
      <c r="F14" s="1" t="s">
        <v>35</v>
      </c>
      <c r="I14" t="b">
        <f>Inleestabel[[#This Row],[Einddatum]]=Projecttaken!G14</f>
        <v>1</v>
      </c>
      <c r="J14" t="b">
        <f>Inleestabel[[#This Row],[Taaknaam]]=Projecttaken!D14</f>
        <v>1</v>
      </c>
      <c r="K14" t="b">
        <f>Inleestabel[[#This Row],[Kolom1]]=Projecttaken!E14</f>
        <v>1</v>
      </c>
    </row>
    <row r="15" spans="1:11" ht="30">
      <c r="A15" s="11">
        <v>45667</v>
      </c>
      <c r="B15" s="11">
        <v>45667</v>
      </c>
      <c r="C15" s="1" t="s">
        <v>68</v>
      </c>
      <c r="D15" s="82" t="s">
        <v>384</v>
      </c>
      <c r="F15" s="1" t="s">
        <v>69</v>
      </c>
      <c r="I15" t="b">
        <f>Inleestabel[[#This Row],[Einddatum]]=Projecttaken!G15</f>
        <v>1</v>
      </c>
      <c r="J15" t="b">
        <f>Inleestabel[[#This Row],[Taaknaam]]=Projecttaken!D15</f>
        <v>1</v>
      </c>
      <c r="K15" t="b">
        <f>Inleestabel[[#This Row],[Kolom1]]=Projecttaken!E15</f>
        <v>1</v>
      </c>
    </row>
    <row r="16" spans="1:11" ht="30">
      <c r="A16" s="11">
        <v>45667</v>
      </c>
      <c r="B16" s="11">
        <v>45667</v>
      </c>
      <c r="C16" s="1" t="s">
        <v>71</v>
      </c>
      <c r="D16" s="82" t="s">
        <v>377</v>
      </c>
      <c r="F16" s="1" t="s">
        <v>35</v>
      </c>
      <c r="I16" t="b">
        <f>Inleestabel[[#This Row],[Einddatum]]=Projecttaken!G16</f>
        <v>1</v>
      </c>
      <c r="J16" t="b">
        <f>Inleestabel[[#This Row],[Taaknaam]]=Projecttaken!D16</f>
        <v>1</v>
      </c>
      <c r="K16" t="b">
        <f>Inleestabel[[#This Row],[Kolom1]]=Projecttaken!E16</f>
        <v>1</v>
      </c>
    </row>
    <row r="17" spans="1:11" ht="60">
      <c r="A17" s="11">
        <v>45667</v>
      </c>
      <c r="B17" s="11">
        <v>45667</v>
      </c>
      <c r="C17" s="1" t="s">
        <v>73</v>
      </c>
      <c r="D17" s="82" t="s">
        <v>385</v>
      </c>
      <c r="F17" s="1" t="s">
        <v>74</v>
      </c>
      <c r="I17" t="b">
        <f>Inleestabel[[#This Row],[Einddatum]]=Projecttaken!G17</f>
        <v>1</v>
      </c>
      <c r="J17" t="b">
        <f>Inleestabel[[#This Row],[Taaknaam]]=Projecttaken!D17</f>
        <v>1</v>
      </c>
      <c r="K17" t="b">
        <f>Inleestabel[[#This Row],[Kolom1]]=Projecttaken!E17</f>
        <v>1</v>
      </c>
    </row>
    <row r="18" spans="1:11" ht="30">
      <c r="A18" s="11">
        <v>45670</v>
      </c>
      <c r="B18" s="11">
        <v>45670</v>
      </c>
      <c r="C18" s="1" t="s">
        <v>76</v>
      </c>
      <c r="D18" s="82" t="s">
        <v>386</v>
      </c>
      <c r="F18" s="1" t="s">
        <v>46</v>
      </c>
      <c r="I18" t="b">
        <f>Inleestabel[[#This Row],[Einddatum]]=Projecttaken!G18</f>
        <v>1</v>
      </c>
      <c r="J18" t="b">
        <f>Inleestabel[[#This Row],[Taaknaam]]=Projecttaken!D18</f>
        <v>1</v>
      </c>
      <c r="K18" t="b">
        <f>Inleestabel[[#This Row],[Kolom1]]=Projecttaken!E18</f>
        <v>1</v>
      </c>
    </row>
    <row r="19" spans="1:11" ht="30">
      <c r="A19" s="11">
        <v>45670</v>
      </c>
      <c r="B19" s="11">
        <v>45670</v>
      </c>
      <c r="C19" s="1" t="s">
        <v>77</v>
      </c>
      <c r="D19" s="82" t="s">
        <v>377</v>
      </c>
      <c r="F19" s="1" t="s">
        <v>35</v>
      </c>
      <c r="I19" t="b">
        <f>Inleestabel[[#This Row],[Einddatum]]=Projecttaken!G19</f>
        <v>1</v>
      </c>
      <c r="J19" t="b">
        <f>Inleestabel[[#This Row],[Taaknaam]]=Projecttaken!D19</f>
        <v>1</v>
      </c>
      <c r="K19" t="b">
        <f>Inleestabel[[#This Row],[Kolom1]]=Projecttaken!E19</f>
        <v>1</v>
      </c>
    </row>
    <row r="20" spans="1:11" ht="30">
      <c r="A20" s="11">
        <v>45672</v>
      </c>
      <c r="B20" s="11">
        <v>45672</v>
      </c>
      <c r="C20" s="1" t="s">
        <v>78</v>
      </c>
      <c r="D20" s="82" t="s">
        <v>377</v>
      </c>
      <c r="F20" s="1" t="s">
        <v>35</v>
      </c>
      <c r="I20" t="b">
        <f>Inleestabel[[#This Row],[Einddatum]]=Projecttaken!G20</f>
        <v>1</v>
      </c>
      <c r="J20" t="b">
        <f>Inleestabel[[#This Row],[Taaknaam]]=Projecttaken!D20</f>
        <v>1</v>
      </c>
      <c r="K20" t="b">
        <f>Inleestabel[[#This Row],[Kolom1]]=Projecttaken!E20</f>
        <v>1</v>
      </c>
    </row>
    <row r="21" spans="1:11" ht="30">
      <c r="A21" s="11">
        <v>45628</v>
      </c>
      <c r="B21" s="11">
        <v>45673</v>
      </c>
      <c r="C21" s="1" t="s">
        <v>79</v>
      </c>
      <c r="D21" s="82" t="s">
        <v>387</v>
      </c>
      <c r="F21" s="7" t="s">
        <v>80</v>
      </c>
      <c r="I21" t="b">
        <f>Inleestabel[[#This Row],[Einddatum]]=Projecttaken!G21</f>
        <v>1</v>
      </c>
      <c r="J21" t="b">
        <f>Inleestabel[[#This Row],[Taaknaam]]=Projecttaken!D21</f>
        <v>1</v>
      </c>
      <c r="K21" t="b">
        <f>Inleestabel[[#This Row],[Kolom1]]=Projecttaken!E21</f>
        <v>1</v>
      </c>
    </row>
    <row r="22" spans="1:11" ht="75">
      <c r="A22" s="11">
        <v>45670</v>
      </c>
      <c r="B22" s="11">
        <v>45673</v>
      </c>
      <c r="C22" s="7" t="s">
        <v>83</v>
      </c>
      <c r="D22" s="82" t="s">
        <v>374</v>
      </c>
      <c r="F22" s="1" t="s">
        <v>84</v>
      </c>
      <c r="I22" t="b">
        <f>Inleestabel[[#This Row],[Einddatum]]=Projecttaken!G22</f>
        <v>1</v>
      </c>
      <c r="J22" t="b">
        <f>Inleestabel[[#This Row],[Taaknaam]]=Projecttaken!D22</f>
        <v>1</v>
      </c>
      <c r="K22" t="b">
        <f>Inleestabel[[#This Row],[Kolom1]]=Projecttaken!E22</f>
        <v>1</v>
      </c>
    </row>
    <row r="23" spans="1:11" ht="30">
      <c r="A23" s="11">
        <v>45636</v>
      </c>
      <c r="B23" s="11">
        <v>45674</v>
      </c>
      <c r="C23" s="1" t="s">
        <v>85</v>
      </c>
      <c r="D23" s="82" t="s">
        <v>377</v>
      </c>
      <c r="F23" s="1" t="s">
        <v>35</v>
      </c>
      <c r="I23" t="b">
        <f>Inleestabel[[#This Row],[Einddatum]]=Projecttaken!G23</f>
        <v>1</v>
      </c>
      <c r="J23" t="b">
        <f>Inleestabel[[#This Row],[Taaknaam]]=Projecttaken!D23</f>
        <v>1</v>
      </c>
      <c r="K23" t="b">
        <f>Inleestabel[[#This Row],[Kolom1]]=Projecttaken!E23</f>
        <v>1</v>
      </c>
    </row>
    <row r="24" spans="1:11" ht="30">
      <c r="A24" s="78">
        <v>45674</v>
      </c>
      <c r="B24" s="78">
        <v>45674</v>
      </c>
      <c r="C24" s="79" t="s">
        <v>90</v>
      </c>
      <c r="D24" s="82" t="s">
        <v>377</v>
      </c>
      <c r="F24" s="79" t="s">
        <v>35</v>
      </c>
      <c r="I24" t="b">
        <f>Inleestabel[[#This Row],[Einddatum]]=Projecttaken!G24</f>
        <v>1</v>
      </c>
      <c r="J24" t="b">
        <f>Inleestabel[[#This Row],[Taaknaam]]=Projecttaken!D24</f>
        <v>1</v>
      </c>
      <c r="K24" t="b">
        <f>Inleestabel[[#This Row],[Kolom1]]=Projecttaken!E24</f>
        <v>1</v>
      </c>
    </row>
    <row r="25" spans="1:11" ht="30">
      <c r="A25" s="11">
        <v>45674</v>
      </c>
      <c r="B25" s="11">
        <v>45674</v>
      </c>
      <c r="C25" s="1" t="s">
        <v>92</v>
      </c>
      <c r="D25" s="82" t="s">
        <v>377</v>
      </c>
      <c r="F25" s="1" t="s">
        <v>35</v>
      </c>
      <c r="I25" t="b">
        <f>Inleestabel[[#This Row],[Einddatum]]=Projecttaken!G25</f>
        <v>1</v>
      </c>
      <c r="J25" t="b">
        <f>Inleestabel[[#This Row],[Taaknaam]]=Projecttaken!D25</f>
        <v>1</v>
      </c>
      <c r="K25" t="b">
        <f>Inleestabel[[#This Row],[Kolom1]]=Projecttaken!E25</f>
        <v>1</v>
      </c>
    </row>
    <row r="26" spans="1:11" ht="60">
      <c r="A26" s="11">
        <v>45674</v>
      </c>
      <c r="B26" s="11">
        <v>45674</v>
      </c>
      <c r="C26" s="1" t="s">
        <v>94</v>
      </c>
      <c r="D26" s="82" t="s">
        <v>385</v>
      </c>
      <c r="F26" s="1" t="s">
        <v>74</v>
      </c>
      <c r="I26" t="b">
        <f>Inleestabel[[#This Row],[Einddatum]]=Projecttaken!G26</f>
        <v>1</v>
      </c>
      <c r="J26" t="b">
        <f>Inleestabel[[#This Row],[Taaknaam]]=Projecttaken!D26</f>
        <v>1</v>
      </c>
      <c r="K26" t="b">
        <f>Inleestabel[[#This Row],[Kolom1]]=Projecttaken!E26</f>
        <v>1</v>
      </c>
    </row>
    <row r="27" spans="1:11" ht="45">
      <c r="A27" s="11">
        <v>45674</v>
      </c>
      <c r="B27" s="11">
        <v>45674</v>
      </c>
      <c r="C27" s="1" t="s">
        <v>95</v>
      </c>
      <c r="D27" s="82" t="s">
        <v>388</v>
      </c>
      <c r="F27" s="1" t="s">
        <v>96</v>
      </c>
      <c r="I27" t="b">
        <f>Inleestabel[[#This Row],[Einddatum]]=Projecttaken!G27</f>
        <v>1</v>
      </c>
      <c r="J27" t="b">
        <f>Inleestabel[[#This Row],[Taaknaam]]=Projecttaken!D27</f>
        <v>1</v>
      </c>
      <c r="K27" t="b">
        <f>Inleestabel[[#This Row],[Kolom1]]=Projecttaken!E27</f>
        <v>1</v>
      </c>
    </row>
    <row r="28" spans="1:11" ht="30">
      <c r="A28" s="11">
        <v>45674</v>
      </c>
      <c r="B28" s="11">
        <v>45674</v>
      </c>
      <c r="C28" s="1" t="s">
        <v>98</v>
      </c>
      <c r="D28" s="82" t="s">
        <v>377</v>
      </c>
      <c r="F28" s="1" t="s">
        <v>35</v>
      </c>
      <c r="I28" t="b">
        <f>Inleestabel[[#This Row],[Einddatum]]=Projecttaken!G28</f>
        <v>1</v>
      </c>
      <c r="J28" t="b">
        <f>Inleestabel[[#This Row],[Taaknaam]]=Projecttaken!D28</f>
        <v>1</v>
      </c>
      <c r="K28" t="b">
        <f>Inleestabel[[#This Row],[Kolom1]]=Projecttaken!E28</f>
        <v>1</v>
      </c>
    </row>
    <row r="29" spans="1:11" ht="45">
      <c r="A29" s="11">
        <v>45674</v>
      </c>
      <c r="B29" s="11">
        <v>45674</v>
      </c>
      <c r="C29" s="1" t="s">
        <v>99</v>
      </c>
      <c r="D29" s="82" t="s">
        <v>389</v>
      </c>
      <c r="F29" s="7" t="s">
        <v>100</v>
      </c>
      <c r="I29" t="b">
        <f>Inleestabel[[#This Row],[Einddatum]]=Projecttaken!G29</f>
        <v>1</v>
      </c>
      <c r="J29" t="b">
        <f>Inleestabel[[#This Row],[Taaknaam]]=Projecttaken!D29</f>
        <v>1</v>
      </c>
      <c r="K29" t="b">
        <f>Inleestabel[[#This Row],[Kolom1]]=Projecttaken!E29</f>
        <v>1</v>
      </c>
    </row>
    <row r="30" spans="1:11" ht="30">
      <c r="A30" s="11">
        <v>45674</v>
      </c>
      <c r="B30" s="11">
        <v>45674</v>
      </c>
      <c r="C30" s="1" t="s">
        <v>103</v>
      </c>
      <c r="D30" s="82" t="s">
        <v>387</v>
      </c>
      <c r="F30" s="7" t="s">
        <v>104</v>
      </c>
      <c r="I30" t="b">
        <f>Inleestabel[[#This Row],[Einddatum]]=Projecttaken!G30</f>
        <v>1</v>
      </c>
      <c r="J30" t="b">
        <f>Inleestabel[[#This Row],[Taaknaam]]=Projecttaken!D30</f>
        <v>1</v>
      </c>
      <c r="K30" t="b">
        <f>Inleestabel[[#This Row],[Kolom1]]=Projecttaken!E30</f>
        <v>1</v>
      </c>
    </row>
    <row r="31" spans="1:11" ht="30">
      <c r="A31" s="11">
        <v>45674</v>
      </c>
      <c r="B31" s="11">
        <v>45674</v>
      </c>
      <c r="C31" s="1" t="s">
        <v>105</v>
      </c>
      <c r="D31" s="82" t="s">
        <v>377</v>
      </c>
      <c r="F31" s="1" t="s">
        <v>35</v>
      </c>
      <c r="I31" t="b">
        <f>Inleestabel[[#This Row],[Einddatum]]=Projecttaken!G31</f>
        <v>1</v>
      </c>
      <c r="J31" t="b">
        <f>Inleestabel[[#This Row],[Taaknaam]]=Projecttaken!D31</f>
        <v>1</v>
      </c>
      <c r="K31" t="b">
        <f>Inleestabel[[#This Row],[Kolom1]]=Projecttaken!E31</f>
        <v>1</v>
      </c>
    </row>
    <row r="32" spans="1:11">
      <c r="A32" s="11">
        <v>45674</v>
      </c>
      <c r="B32" s="11">
        <v>45674</v>
      </c>
      <c r="C32" s="1" t="s">
        <v>106</v>
      </c>
      <c r="D32" s="82" t="s">
        <v>382</v>
      </c>
      <c r="F32" s="1" t="s">
        <v>58</v>
      </c>
      <c r="I32" t="b">
        <f>Inleestabel[[#This Row],[Einddatum]]=Projecttaken!G32</f>
        <v>1</v>
      </c>
      <c r="J32" t="b">
        <f>Inleestabel[[#This Row],[Taaknaam]]=Projecttaken!D32</f>
        <v>1</v>
      </c>
      <c r="K32" t="b">
        <f>Inleestabel[[#This Row],[Kolom1]]=Projecttaken!E32</f>
        <v>1</v>
      </c>
    </row>
    <row r="33" spans="1:11">
      <c r="A33" s="11">
        <v>45674</v>
      </c>
      <c r="B33" s="11">
        <v>45674</v>
      </c>
      <c r="C33" s="1" t="s">
        <v>108</v>
      </c>
      <c r="D33" s="82" t="s">
        <v>382</v>
      </c>
      <c r="F33" s="1" t="s">
        <v>58</v>
      </c>
      <c r="I33" t="b">
        <f>Inleestabel[[#This Row],[Einddatum]]=Projecttaken!G33</f>
        <v>1</v>
      </c>
      <c r="J33" t="b">
        <f>Inleestabel[[#This Row],[Taaknaam]]=Projecttaken!D33</f>
        <v>1</v>
      </c>
      <c r="K33" t="b">
        <f>Inleestabel[[#This Row],[Kolom1]]=Projecttaken!E33</f>
        <v>1</v>
      </c>
    </row>
    <row r="34" spans="1:11" ht="75">
      <c r="A34" s="11">
        <v>45677</v>
      </c>
      <c r="B34" s="11">
        <v>45677</v>
      </c>
      <c r="C34" s="7" t="s">
        <v>110</v>
      </c>
      <c r="D34" s="82" t="s">
        <v>374</v>
      </c>
      <c r="F34" s="1" t="s">
        <v>84</v>
      </c>
      <c r="I34" t="b">
        <f>Inleestabel[[#This Row],[Einddatum]]=Projecttaken!G34</f>
        <v>1</v>
      </c>
      <c r="J34" t="b">
        <f>Inleestabel[[#This Row],[Taaknaam]]=Projecttaken!D34</f>
        <v>1</v>
      </c>
      <c r="K34" t="b">
        <f>Inleestabel[[#This Row],[Kolom1]]=Projecttaken!E34</f>
        <v>1</v>
      </c>
    </row>
    <row r="35" spans="1:11" ht="45">
      <c r="A35" s="11">
        <v>45677</v>
      </c>
      <c r="B35" s="11">
        <v>45677</v>
      </c>
      <c r="C35" s="1" t="s">
        <v>111</v>
      </c>
      <c r="D35" s="82" t="s">
        <v>390</v>
      </c>
      <c r="F35" s="7" t="s">
        <v>112</v>
      </c>
      <c r="I35" t="b">
        <f>Inleestabel[[#This Row],[Einddatum]]=Projecttaken!G35</f>
        <v>1</v>
      </c>
      <c r="J35" t="b">
        <f>Inleestabel[[#This Row],[Taaknaam]]=Projecttaken!D35</f>
        <v>1</v>
      </c>
      <c r="K35" t="b">
        <f>Inleestabel[[#This Row],[Kolom1]]=Projecttaken!E35</f>
        <v>1</v>
      </c>
    </row>
    <row r="36" spans="1:11" ht="75">
      <c r="A36" s="11">
        <v>45677</v>
      </c>
      <c r="B36" s="11">
        <v>45677</v>
      </c>
      <c r="C36" s="7" t="s">
        <v>113</v>
      </c>
      <c r="D36" s="82" t="s">
        <v>391</v>
      </c>
      <c r="F36" s="1" t="s">
        <v>114</v>
      </c>
      <c r="I36" t="b">
        <f>Inleestabel[[#This Row],[Einddatum]]=Projecttaken!G36</f>
        <v>1</v>
      </c>
      <c r="J36" t="b">
        <f>Inleestabel[[#This Row],[Taaknaam]]=Projecttaken!D36</f>
        <v>1</v>
      </c>
      <c r="K36" t="b">
        <f>Inleestabel[[#This Row],[Kolom1]]=Projecttaken!E36</f>
        <v>1</v>
      </c>
    </row>
    <row r="37" spans="1:11" ht="75">
      <c r="A37" s="78">
        <v>45677</v>
      </c>
      <c r="B37" s="78">
        <v>45677</v>
      </c>
      <c r="C37" s="77" t="s">
        <v>116</v>
      </c>
      <c r="D37" s="82" t="s">
        <v>374</v>
      </c>
      <c r="F37" s="77" t="s">
        <v>84</v>
      </c>
      <c r="I37" t="b">
        <f>Inleestabel[[#This Row],[Einddatum]]=Projecttaken!G37</f>
        <v>1</v>
      </c>
      <c r="J37" t="b">
        <f>Inleestabel[[#This Row],[Taaknaam]]=Projecttaken!D37</f>
        <v>1</v>
      </c>
      <c r="K37" t="b">
        <f>Inleestabel[[#This Row],[Kolom1]]=Projecttaken!E37</f>
        <v>1</v>
      </c>
    </row>
    <row r="38" spans="1:11" ht="30">
      <c r="A38" s="11">
        <v>45678</v>
      </c>
      <c r="B38" s="11">
        <v>45678</v>
      </c>
      <c r="C38" s="1" t="s">
        <v>117</v>
      </c>
      <c r="D38" s="82" t="s">
        <v>377</v>
      </c>
      <c r="F38" s="1" t="s">
        <v>35</v>
      </c>
      <c r="I38" t="b">
        <f>Inleestabel[[#This Row],[Einddatum]]=Projecttaken!G38</f>
        <v>1</v>
      </c>
      <c r="J38" t="b">
        <f>Inleestabel[[#This Row],[Taaknaam]]=Projecttaken!D38</f>
        <v>1</v>
      </c>
      <c r="K38" t="b">
        <f>Inleestabel[[#This Row],[Kolom1]]=Projecttaken!E38</f>
        <v>1</v>
      </c>
    </row>
    <row r="39" spans="1:11" ht="75">
      <c r="A39" s="78">
        <v>45685</v>
      </c>
      <c r="B39" s="78">
        <v>45685</v>
      </c>
      <c r="C39" s="79" t="s">
        <v>119</v>
      </c>
      <c r="D39" s="82" t="s">
        <v>374</v>
      </c>
      <c r="F39" s="77" t="s">
        <v>84</v>
      </c>
      <c r="I39" t="b">
        <f>Inleestabel[[#This Row],[Einddatum]]=Projecttaken!G39</f>
        <v>1</v>
      </c>
      <c r="J39" t="b">
        <f>Inleestabel[[#This Row],[Taaknaam]]=Projecttaken!D39</f>
        <v>1</v>
      </c>
      <c r="K39" t="b">
        <f>Inleestabel[[#This Row],[Kolom1]]=Projecttaken!E39</f>
        <v>1</v>
      </c>
    </row>
    <row r="40" spans="1:11" ht="60">
      <c r="A40" s="11">
        <v>45685</v>
      </c>
      <c r="B40" s="11">
        <v>45685</v>
      </c>
      <c r="C40" s="1" t="s">
        <v>121</v>
      </c>
      <c r="D40" s="82" t="s">
        <v>392</v>
      </c>
      <c r="F40" s="1" t="s">
        <v>122</v>
      </c>
      <c r="I40" t="b">
        <f>Inleestabel[[#This Row],[Einddatum]]=Projecttaken!G40</f>
        <v>1</v>
      </c>
      <c r="J40" t="b">
        <f>Inleestabel[[#This Row],[Taaknaam]]=Projecttaken!D40</f>
        <v>1</v>
      </c>
      <c r="K40" t="b">
        <f>Inleestabel[[#This Row],[Kolom1]]=Projecttaken!E40</f>
        <v>1</v>
      </c>
    </row>
    <row r="41" spans="1:11" ht="30">
      <c r="A41" s="11">
        <v>45685</v>
      </c>
      <c r="B41" s="11">
        <v>45686</v>
      </c>
      <c r="C41" s="1" t="s">
        <v>124</v>
      </c>
      <c r="D41" s="82" t="s">
        <v>377</v>
      </c>
      <c r="F41" s="1" t="s">
        <v>35</v>
      </c>
      <c r="I41" t="b">
        <f>Inleestabel[[#This Row],[Einddatum]]=Projecttaken!G41</f>
        <v>1</v>
      </c>
      <c r="J41" t="b">
        <f>Inleestabel[[#This Row],[Taaknaam]]=Projecttaken!D41</f>
        <v>1</v>
      </c>
      <c r="K41" t="b">
        <f>Inleestabel[[#This Row],[Kolom1]]=Projecttaken!E41</f>
        <v>1</v>
      </c>
    </row>
    <row r="42" spans="1:11" ht="45">
      <c r="A42" s="11">
        <v>45685</v>
      </c>
      <c r="B42" s="11">
        <v>45686</v>
      </c>
      <c r="C42" s="1" t="s">
        <v>125</v>
      </c>
      <c r="D42" s="82" t="s">
        <v>393</v>
      </c>
      <c r="F42" s="1" t="s">
        <v>126</v>
      </c>
      <c r="I42" t="b">
        <f>Inleestabel[[#This Row],[Einddatum]]=Projecttaken!G42</f>
        <v>1</v>
      </c>
      <c r="J42" t="b">
        <f>Inleestabel[[#This Row],[Taaknaam]]=Projecttaken!D42</f>
        <v>1</v>
      </c>
      <c r="K42" t="b">
        <f>Inleestabel[[#This Row],[Kolom1]]=Projecttaken!E42</f>
        <v>1</v>
      </c>
    </row>
    <row r="43" spans="1:11" ht="30">
      <c r="A43" s="11">
        <v>45686</v>
      </c>
      <c r="B43" s="11">
        <v>45686</v>
      </c>
      <c r="C43" s="1" t="s">
        <v>130</v>
      </c>
      <c r="D43" s="82" t="s">
        <v>377</v>
      </c>
      <c r="F43" s="1" t="s">
        <v>35</v>
      </c>
      <c r="I43" t="b">
        <f>Inleestabel[[#This Row],[Einddatum]]=Projecttaken!G43</f>
        <v>1</v>
      </c>
      <c r="J43" t="b">
        <f>Inleestabel[[#This Row],[Taaknaam]]=Projecttaken!D43</f>
        <v>1</v>
      </c>
      <c r="K43" t="b">
        <f>Inleestabel[[#This Row],[Kolom1]]=Projecttaken!E43</f>
        <v>1</v>
      </c>
    </row>
    <row r="44" spans="1:11" ht="75">
      <c r="A44" s="11">
        <v>45658</v>
      </c>
      <c r="B44" s="11">
        <v>45686</v>
      </c>
      <c r="C44" s="1" t="s">
        <v>131</v>
      </c>
      <c r="D44" s="82" t="s">
        <v>394</v>
      </c>
      <c r="F44" s="1" t="s">
        <v>62</v>
      </c>
      <c r="I44" t="b">
        <f>Inleestabel[[#This Row],[Einddatum]]=Projecttaken!G44</f>
        <v>1</v>
      </c>
      <c r="J44" t="b">
        <f>Inleestabel[[#This Row],[Taaknaam]]=Projecttaken!D44</f>
        <v>1</v>
      </c>
      <c r="K44" t="b">
        <f>Inleestabel[[#This Row],[Kolom1]]=Projecttaken!E44</f>
        <v>1</v>
      </c>
    </row>
    <row r="45" spans="1:11" ht="30">
      <c r="A45" s="11">
        <v>45670</v>
      </c>
      <c r="B45" s="11">
        <v>45688</v>
      </c>
      <c r="C45" s="1" t="s">
        <v>132</v>
      </c>
      <c r="D45" s="82" t="s">
        <v>377</v>
      </c>
      <c r="F45" s="1" t="s">
        <v>35</v>
      </c>
      <c r="I45" t="b">
        <f>Inleestabel[[#This Row],[Einddatum]]=Projecttaken!G45</f>
        <v>1</v>
      </c>
      <c r="J45" t="b">
        <f>Inleestabel[[#This Row],[Taaknaam]]=Projecttaken!D45</f>
        <v>1</v>
      </c>
      <c r="K45" t="b">
        <f>Inleestabel[[#This Row],[Kolom1]]=Projecttaken!E45</f>
        <v>1</v>
      </c>
    </row>
    <row r="46" spans="1:11" ht="75">
      <c r="A46" s="11">
        <v>45688</v>
      </c>
      <c r="B46" s="11">
        <v>45688</v>
      </c>
      <c r="C46" s="1" t="s">
        <v>135</v>
      </c>
      <c r="D46" s="82" t="s">
        <v>395</v>
      </c>
      <c r="F46" s="7" t="s">
        <v>136</v>
      </c>
      <c r="I46" t="b">
        <f>Inleestabel[[#This Row],[Einddatum]]=Projecttaken!G46</f>
        <v>1</v>
      </c>
      <c r="J46" t="b">
        <f>Inleestabel[[#This Row],[Taaknaam]]=Projecttaken!D46</f>
        <v>1</v>
      </c>
      <c r="K46" t="b">
        <f>Inleestabel[[#This Row],[Kolom1]]=Projecttaken!E46</f>
        <v>1</v>
      </c>
    </row>
    <row r="47" spans="1:11" ht="45">
      <c r="A47" s="11">
        <v>45688</v>
      </c>
      <c r="B47" s="11">
        <v>45688</v>
      </c>
      <c r="C47" s="1" t="s">
        <v>138</v>
      </c>
      <c r="D47" s="82" t="s">
        <v>388</v>
      </c>
      <c r="F47" s="1" t="s">
        <v>96</v>
      </c>
      <c r="I47" t="b">
        <f>Inleestabel[[#This Row],[Einddatum]]=Projecttaken!G47</f>
        <v>1</v>
      </c>
      <c r="J47" t="b">
        <f>Inleestabel[[#This Row],[Taaknaam]]=Projecttaken!D47</f>
        <v>1</v>
      </c>
      <c r="K47" t="b">
        <f>Inleestabel[[#This Row],[Kolom1]]=Projecttaken!E47</f>
        <v>1</v>
      </c>
    </row>
    <row r="48" spans="1:11" ht="45">
      <c r="A48" s="11">
        <v>45688</v>
      </c>
      <c r="B48" s="11">
        <v>45688</v>
      </c>
      <c r="C48" s="1" t="s">
        <v>139</v>
      </c>
      <c r="D48" s="82" t="s">
        <v>390</v>
      </c>
      <c r="F48" s="7" t="s">
        <v>112</v>
      </c>
      <c r="I48" t="b">
        <f>Inleestabel[[#This Row],[Einddatum]]=Projecttaken!G48</f>
        <v>1</v>
      </c>
      <c r="J48" t="b">
        <f>Inleestabel[[#This Row],[Taaknaam]]=Projecttaken!D48</f>
        <v>1</v>
      </c>
      <c r="K48" t="b">
        <f>Inleestabel[[#This Row],[Kolom1]]=Projecttaken!E48</f>
        <v>1</v>
      </c>
    </row>
    <row r="49" spans="1:11" ht="75">
      <c r="A49" s="11">
        <v>45688</v>
      </c>
      <c r="B49" s="11">
        <v>45688</v>
      </c>
      <c r="C49" s="1" t="s">
        <v>141</v>
      </c>
      <c r="D49" s="82" t="s">
        <v>374</v>
      </c>
      <c r="F49" s="1" t="s">
        <v>142</v>
      </c>
      <c r="I49" t="b">
        <f>Inleestabel[[#This Row],[Einddatum]]=Projecttaken!G49</f>
        <v>1</v>
      </c>
      <c r="J49" t="b">
        <f>Inleestabel[[#This Row],[Taaknaam]]=Projecttaken!D49</f>
        <v>1</v>
      </c>
      <c r="K49" t="b">
        <f>Inleestabel[[#This Row],[Kolom1]]=Projecttaken!E49</f>
        <v>1</v>
      </c>
    </row>
    <row r="50" spans="1:11" ht="30">
      <c r="A50" s="11">
        <v>45680</v>
      </c>
      <c r="B50" s="11">
        <v>45688</v>
      </c>
      <c r="C50" s="1" t="s">
        <v>145</v>
      </c>
      <c r="D50" s="82" t="s">
        <v>377</v>
      </c>
      <c r="F50" s="1" t="s">
        <v>35</v>
      </c>
      <c r="I50" t="b">
        <f>Inleestabel[[#This Row],[Einddatum]]=Projecttaken!G50</f>
        <v>1</v>
      </c>
      <c r="J50" t="b">
        <f>Inleestabel[[#This Row],[Taaknaam]]=Projecttaken!D50</f>
        <v>1</v>
      </c>
      <c r="K50" t="b">
        <f>Inleestabel[[#This Row],[Kolom1]]=Projecttaken!E50</f>
        <v>1</v>
      </c>
    </row>
    <row r="51" spans="1:11">
      <c r="A51" s="11">
        <v>45691</v>
      </c>
      <c r="B51" s="11">
        <v>45691</v>
      </c>
      <c r="C51" s="1" t="s">
        <v>149</v>
      </c>
      <c r="D51" s="82" t="s">
        <v>396</v>
      </c>
      <c r="F51" s="1" t="s">
        <v>150</v>
      </c>
      <c r="I51" t="b">
        <f>Inleestabel[[#This Row],[Einddatum]]=Projecttaken!G51</f>
        <v>1</v>
      </c>
      <c r="J51" t="b">
        <f>Inleestabel[[#This Row],[Taaknaam]]=Projecttaken!D51</f>
        <v>1</v>
      </c>
      <c r="K51" t="b">
        <f>Inleestabel[[#This Row],[Kolom1]]=Projecttaken!E51</f>
        <v>1</v>
      </c>
    </row>
    <row r="52" spans="1:11" ht="45">
      <c r="A52" s="11">
        <v>45691</v>
      </c>
      <c r="B52" s="11">
        <v>45691</v>
      </c>
      <c r="C52" s="1" t="s">
        <v>151</v>
      </c>
      <c r="D52" s="82" t="s">
        <v>397</v>
      </c>
      <c r="F52" s="1" t="s">
        <v>152</v>
      </c>
      <c r="I52" t="b">
        <f>Inleestabel[[#This Row],[Einddatum]]=Projecttaken!G52</f>
        <v>1</v>
      </c>
      <c r="J52" t="b">
        <f>Inleestabel[[#This Row],[Taaknaam]]=Projecttaken!D52</f>
        <v>1</v>
      </c>
      <c r="K52" t="b">
        <f>Inleestabel[[#This Row],[Kolom1]]=Projecttaken!E52</f>
        <v>1</v>
      </c>
    </row>
    <row r="53" spans="1:11">
      <c r="A53" s="11">
        <v>45691</v>
      </c>
      <c r="B53" s="11">
        <v>45691</v>
      </c>
      <c r="C53" s="1" t="s">
        <v>154</v>
      </c>
      <c r="D53" s="82" t="s">
        <v>396</v>
      </c>
      <c r="F53" s="1" t="s">
        <v>150</v>
      </c>
      <c r="I53" t="b">
        <f>Inleestabel[[#This Row],[Einddatum]]=Projecttaken!G53</f>
        <v>1</v>
      </c>
      <c r="J53" t="b">
        <f>Inleestabel[[#This Row],[Taaknaam]]=Projecttaken!D53</f>
        <v>1</v>
      </c>
      <c r="K53" t="b">
        <f>Inleestabel[[#This Row],[Kolom1]]=Projecttaken!E53</f>
        <v>1</v>
      </c>
    </row>
    <row r="54" spans="1:11" ht="30">
      <c r="A54" s="11">
        <v>45691</v>
      </c>
      <c r="B54" s="11">
        <v>45691</v>
      </c>
      <c r="C54" s="1" t="s">
        <v>155</v>
      </c>
      <c r="D54" s="82" t="s">
        <v>377</v>
      </c>
      <c r="F54" s="1" t="s">
        <v>35</v>
      </c>
      <c r="I54" t="b">
        <f>Inleestabel[[#This Row],[Einddatum]]=Projecttaken!G54</f>
        <v>1</v>
      </c>
      <c r="J54" t="b">
        <f>Inleestabel[[#This Row],[Taaknaam]]=Projecttaken!D54</f>
        <v>1</v>
      </c>
      <c r="K54" t="b">
        <f>Inleestabel[[#This Row],[Kolom1]]=Projecttaken!E54</f>
        <v>1</v>
      </c>
    </row>
    <row r="55" spans="1:11" ht="45">
      <c r="A55" s="11">
        <v>45691</v>
      </c>
      <c r="B55" s="11">
        <v>45691</v>
      </c>
      <c r="C55" s="1" t="s">
        <v>156</v>
      </c>
      <c r="D55" s="82" t="s">
        <v>398</v>
      </c>
      <c r="F55" s="1" t="s">
        <v>157</v>
      </c>
      <c r="I55" t="b">
        <f>Inleestabel[[#This Row],[Einddatum]]=Projecttaken!G55</f>
        <v>1</v>
      </c>
      <c r="J55" t="b">
        <f>Inleestabel[[#This Row],[Taaknaam]]=Projecttaken!D55</f>
        <v>1</v>
      </c>
      <c r="K55" t="b">
        <f>Inleestabel[[#This Row],[Kolom1]]=Projecttaken!E55</f>
        <v>1</v>
      </c>
    </row>
    <row r="56" spans="1:11" ht="45">
      <c r="A56" s="11">
        <v>45691</v>
      </c>
      <c r="B56" s="11">
        <v>45691</v>
      </c>
      <c r="C56" s="1" t="s">
        <v>158</v>
      </c>
      <c r="D56" s="82" t="s">
        <v>397</v>
      </c>
      <c r="F56" s="1" t="s">
        <v>152</v>
      </c>
      <c r="I56" t="b">
        <f>Inleestabel[[#This Row],[Einddatum]]=Projecttaken!G56</f>
        <v>1</v>
      </c>
      <c r="J56" t="b">
        <f>Inleestabel[[#This Row],[Taaknaam]]=Projecttaken!D56</f>
        <v>1</v>
      </c>
      <c r="K56" t="b">
        <f>Inleestabel[[#This Row],[Kolom1]]=Projecttaken!E56</f>
        <v>1</v>
      </c>
    </row>
    <row r="57" spans="1:11">
      <c r="A57" s="11">
        <v>45691</v>
      </c>
      <c r="B57" s="11">
        <v>45691</v>
      </c>
      <c r="C57" s="1" t="s">
        <v>160</v>
      </c>
      <c r="D57" s="82" t="s">
        <v>382</v>
      </c>
      <c r="F57" s="1" t="s">
        <v>58</v>
      </c>
      <c r="I57" t="b">
        <f>Inleestabel[[#This Row],[Einddatum]]=Projecttaken!G57</f>
        <v>1</v>
      </c>
      <c r="J57" t="b">
        <f>Inleestabel[[#This Row],[Taaknaam]]=Projecttaken!D57</f>
        <v>1</v>
      </c>
      <c r="K57" t="b">
        <f>Inleestabel[[#This Row],[Kolom1]]=Projecttaken!E57</f>
        <v>1</v>
      </c>
    </row>
    <row r="58" spans="1:11" ht="75">
      <c r="A58" s="11">
        <v>45670</v>
      </c>
      <c r="B58" s="11">
        <v>45692</v>
      </c>
      <c r="C58" s="7" t="s">
        <v>161</v>
      </c>
      <c r="D58" s="82" t="s">
        <v>399</v>
      </c>
      <c r="F58" s="1" t="s">
        <v>162</v>
      </c>
      <c r="I58" t="b">
        <f>Inleestabel[[#This Row],[Einddatum]]=Projecttaken!G58</f>
        <v>1</v>
      </c>
      <c r="J58" t="b">
        <f>Inleestabel[[#This Row],[Taaknaam]]=Projecttaken!D58</f>
        <v>1</v>
      </c>
      <c r="K58" t="b">
        <f>Inleestabel[[#This Row],[Kolom1]]=Projecttaken!E58</f>
        <v>1</v>
      </c>
    </row>
    <row r="59" spans="1:11" ht="90">
      <c r="A59" s="11">
        <v>45677</v>
      </c>
      <c r="B59" s="11">
        <v>45692</v>
      </c>
      <c r="C59" s="7" t="s">
        <v>165</v>
      </c>
      <c r="D59" s="82" t="s">
        <v>400</v>
      </c>
      <c r="F59" s="1" t="s">
        <v>166</v>
      </c>
      <c r="I59" t="b">
        <f>Inleestabel[[#This Row],[Einddatum]]=Projecttaken!G59</f>
        <v>1</v>
      </c>
      <c r="J59" t="b">
        <f>Inleestabel[[#This Row],[Taaknaam]]=Projecttaken!D59</f>
        <v>1</v>
      </c>
      <c r="K59" t="b">
        <f>Inleestabel[[#This Row],[Kolom1]]=Projecttaken!E59</f>
        <v>1</v>
      </c>
    </row>
    <row r="60" spans="1:11" ht="30">
      <c r="A60" s="11">
        <v>45692</v>
      </c>
      <c r="B60" s="11">
        <v>45693</v>
      </c>
      <c r="C60" s="1" t="s">
        <v>169</v>
      </c>
      <c r="D60" s="82" t="s">
        <v>377</v>
      </c>
      <c r="F60" s="1" t="s">
        <v>35</v>
      </c>
      <c r="I60" t="b">
        <f>Inleestabel[[#This Row],[Einddatum]]=Projecttaken!G60</f>
        <v>1</v>
      </c>
      <c r="J60" t="b">
        <f>Inleestabel[[#This Row],[Taaknaam]]=Projecttaken!D60</f>
        <v>1</v>
      </c>
      <c r="K60" t="b">
        <f>Inleestabel[[#This Row],[Kolom1]]=Projecttaken!E60</f>
        <v>1</v>
      </c>
    </row>
    <row r="61" spans="1:11">
      <c r="A61" s="11">
        <v>45677</v>
      </c>
      <c r="B61" s="11">
        <v>45694</v>
      </c>
      <c r="C61" s="1" t="s">
        <v>172</v>
      </c>
      <c r="D61" s="82" t="s">
        <v>382</v>
      </c>
      <c r="F61" s="1" t="s">
        <v>58</v>
      </c>
      <c r="I61" t="b">
        <f>Inleestabel[[#This Row],[Einddatum]]=Projecttaken!G61</f>
        <v>1</v>
      </c>
      <c r="J61" t="b">
        <f>Inleestabel[[#This Row],[Taaknaam]]=Projecttaken!D61</f>
        <v>1</v>
      </c>
      <c r="K61" t="b">
        <f>Inleestabel[[#This Row],[Kolom1]]=Projecttaken!E61</f>
        <v>1</v>
      </c>
    </row>
    <row r="62" spans="1:11" ht="30">
      <c r="A62" s="11">
        <v>45687</v>
      </c>
      <c r="B62" s="11">
        <v>45694</v>
      </c>
      <c r="C62" s="7" t="s">
        <v>175</v>
      </c>
      <c r="D62" s="82" t="s">
        <v>377</v>
      </c>
      <c r="F62" s="1" t="s">
        <v>35</v>
      </c>
      <c r="I62" t="b">
        <f>Inleestabel[[#This Row],[Einddatum]]=Projecttaken!G62</f>
        <v>1</v>
      </c>
      <c r="J62" t="b">
        <f>Inleestabel[[#This Row],[Taaknaam]]=Projecttaken!D62</f>
        <v>1</v>
      </c>
      <c r="K62" t="b">
        <f>Inleestabel[[#This Row],[Kolom1]]=Projecttaken!E62</f>
        <v>1</v>
      </c>
    </row>
    <row r="63" spans="1:11" ht="75">
      <c r="A63" s="78">
        <v>45694</v>
      </c>
      <c r="B63" s="78">
        <v>45694</v>
      </c>
      <c r="C63" s="77" t="s">
        <v>177</v>
      </c>
      <c r="D63" s="82" t="s">
        <v>374</v>
      </c>
      <c r="F63" s="77" t="s">
        <v>178</v>
      </c>
      <c r="I63" t="b">
        <f>Inleestabel[[#This Row],[Einddatum]]=Projecttaken!G63</f>
        <v>1</v>
      </c>
      <c r="J63" t="b">
        <f>Inleestabel[[#This Row],[Taaknaam]]=Projecttaken!D63</f>
        <v>1</v>
      </c>
      <c r="K63" t="b">
        <f>Inleestabel[[#This Row],[Kolom1]]=Projecttaken!E63</f>
        <v>1</v>
      </c>
    </row>
    <row r="64" spans="1:11" ht="75">
      <c r="A64" s="11">
        <v>45698</v>
      </c>
      <c r="B64" s="11">
        <v>45698</v>
      </c>
      <c r="C64" s="1" t="s">
        <v>181</v>
      </c>
      <c r="D64" s="82" t="s">
        <v>374</v>
      </c>
      <c r="F64" s="1" t="s">
        <v>182</v>
      </c>
      <c r="I64" t="b">
        <f>Inleestabel[[#This Row],[Einddatum]]=Projecttaken!G64</f>
        <v>1</v>
      </c>
      <c r="J64" t="b">
        <f>Inleestabel[[#This Row],[Taaknaam]]=Projecttaken!D64</f>
        <v>1</v>
      </c>
      <c r="K64" t="b">
        <f>Inleestabel[[#This Row],[Kolom1]]=Projecttaken!E64</f>
        <v>1</v>
      </c>
    </row>
    <row r="65" spans="1:11" ht="90">
      <c r="A65" s="78">
        <v>45642</v>
      </c>
      <c r="B65" s="78">
        <v>45702</v>
      </c>
      <c r="C65" s="77" t="s">
        <v>183</v>
      </c>
      <c r="D65" s="82" t="s">
        <v>383</v>
      </c>
      <c r="F65" s="77" t="s">
        <v>184</v>
      </c>
      <c r="I65" t="b">
        <f>Inleestabel[[#This Row],[Einddatum]]=Projecttaken!G65</f>
        <v>1</v>
      </c>
      <c r="J65" t="b">
        <f>Inleestabel[[#This Row],[Taaknaam]]=Projecttaken!D65</f>
        <v>1</v>
      </c>
      <c r="K65" t="b">
        <f>Inleestabel[[#This Row],[Kolom1]]=Projecttaken!E65</f>
        <v>1</v>
      </c>
    </row>
    <row r="66" spans="1:11" ht="120">
      <c r="A66" s="11">
        <v>45701</v>
      </c>
      <c r="B66" s="11">
        <v>45701</v>
      </c>
      <c r="C66" s="1" t="s">
        <v>187</v>
      </c>
      <c r="D66" s="82" t="s">
        <v>401</v>
      </c>
      <c r="F66" s="1" t="s">
        <v>188</v>
      </c>
      <c r="I66" t="b">
        <f>Inleestabel[[#This Row],[Einddatum]]=Projecttaken!G66</f>
        <v>1</v>
      </c>
      <c r="J66" t="b">
        <f>Inleestabel[[#This Row],[Taaknaam]]=Projecttaken!D66</f>
        <v>1</v>
      </c>
      <c r="K66" t="b">
        <f>Inleestabel[[#This Row],[Kolom1]]=Projecttaken!E66</f>
        <v>1</v>
      </c>
    </row>
    <row r="67" spans="1:11" ht="30">
      <c r="A67" s="11">
        <v>45693</v>
      </c>
      <c r="B67" s="11">
        <v>45702</v>
      </c>
      <c r="C67" s="1" t="s">
        <v>190</v>
      </c>
      <c r="D67" s="82" t="s">
        <v>377</v>
      </c>
      <c r="F67" s="1" t="s">
        <v>35</v>
      </c>
      <c r="I67" t="b">
        <f>Inleestabel[[#This Row],[Einddatum]]=Projecttaken!G67</f>
        <v>1</v>
      </c>
      <c r="J67" t="b">
        <f>Inleestabel[[#This Row],[Taaknaam]]=Projecttaken!D67</f>
        <v>1</v>
      </c>
      <c r="K67" t="b">
        <f>Inleestabel[[#This Row],[Kolom1]]=Projecttaken!E67</f>
        <v>1</v>
      </c>
    </row>
    <row r="68" spans="1:11" ht="30">
      <c r="A68" s="11">
        <v>45705</v>
      </c>
      <c r="B68" s="11">
        <v>45705</v>
      </c>
      <c r="C68" s="1" t="s">
        <v>193</v>
      </c>
      <c r="D68" s="82" t="s">
        <v>402</v>
      </c>
      <c r="F68" s="1" t="s">
        <v>194</v>
      </c>
      <c r="I68" t="b">
        <f>Inleestabel[[#This Row],[Einddatum]]=Projecttaken!G68</f>
        <v>1</v>
      </c>
      <c r="J68" t="b">
        <f>Inleestabel[[#This Row],[Taaknaam]]=Projecttaken!D68</f>
        <v>1</v>
      </c>
      <c r="K68" t="b">
        <f>Inleestabel[[#This Row],[Kolom1]]=Projecttaken!E68</f>
        <v>1</v>
      </c>
    </row>
    <row r="69" spans="1:11" ht="60">
      <c r="A69" s="11">
        <v>45705</v>
      </c>
      <c r="B69" s="11">
        <v>45705</v>
      </c>
      <c r="C69" s="1" t="s">
        <v>195</v>
      </c>
      <c r="D69" s="82" t="s">
        <v>403</v>
      </c>
      <c r="F69" s="1" t="s">
        <v>196</v>
      </c>
      <c r="I69" t="b">
        <f>Inleestabel[[#This Row],[Einddatum]]=Projecttaken!G69</f>
        <v>1</v>
      </c>
      <c r="J69" t="b">
        <f>Inleestabel[[#This Row],[Taaknaam]]=Projecttaken!D69</f>
        <v>1</v>
      </c>
      <c r="K69" t="b">
        <f>Inleestabel[[#This Row],[Kolom1]]=Projecttaken!E69</f>
        <v>1</v>
      </c>
    </row>
    <row r="70" spans="1:11" ht="105">
      <c r="A70" s="11">
        <v>45706</v>
      </c>
      <c r="B70" s="11">
        <v>45706</v>
      </c>
      <c r="C70" s="1" t="s">
        <v>198</v>
      </c>
      <c r="D70" s="82" t="s">
        <v>404</v>
      </c>
      <c r="F70" s="1" t="s">
        <v>199</v>
      </c>
      <c r="I70" t="b">
        <f>Inleestabel[[#This Row],[Einddatum]]=Projecttaken!G70</f>
        <v>1</v>
      </c>
      <c r="J70" t="b">
        <f>Inleestabel[[#This Row],[Taaknaam]]=Projecttaken!D70</f>
        <v>1</v>
      </c>
      <c r="K70" t="b">
        <f>Inleestabel[[#This Row],[Kolom1]]=Projecttaken!E70</f>
        <v>1</v>
      </c>
    </row>
    <row r="71" spans="1:11" ht="105">
      <c r="A71" s="78">
        <v>45642</v>
      </c>
      <c r="B71" s="78">
        <v>45708</v>
      </c>
      <c r="C71" s="77" t="s">
        <v>201</v>
      </c>
      <c r="D71" s="82" t="s">
        <v>404</v>
      </c>
      <c r="F71" s="77" t="s">
        <v>184</v>
      </c>
      <c r="I71" t="b">
        <f>Inleestabel[[#This Row],[Einddatum]]=Projecttaken!G71</f>
        <v>1</v>
      </c>
      <c r="J71" t="b">
        <f>Inleestabel[[#This Row],[Taaknaam]]=Projecttaken!D71</f>
        <v>1</v>
      </c>
      <c r="K71" t="b">
        <f>Inleestabel[[#This Row],[Kolom1]]=Projecttaken!E71</f>
        <v>1</v>
      </c>
    </row>
    <row r="72" spans="1:11" ht="75">
      <c r="A72" s="11">
        <v>45708</v>
      </c>
      <c r="B72" s="11">
        <v>45708</v>
      </c>
      <c r="C72" s="1" t="s">
        <v>205</v>
      </c>
      <c r="D72" s="82" t="s">
        <v>394</v>
      </c>
      <c r="F72" s="1" t="s">
        <v>184</v>
      </c>
      <c r="I72" t="b">
        <f>Inleestabel[[#This Row],[Einddatum]]=Projecttaken!G72</f>
        <v>1</v>
      </c>
      <c r="J72" t="b">
        <f>Inleestabel[[#This Row],[Taaknaam]]=Projecttaken!D72</f>
        <v>1</v>
      </c>
      <c r="K72" t="b">
        <f>Inleestabel[[#This Row],[Kolom1]]=Projecttaken!E72</f>
        <v>1</v>
      </c>
    </row>
    <row r="73" spans="1:11" ht="45">
      <c r="A73" s="11">
        <v>45705</v>
      </c>
      <c r="B73" s="11">
        <v>45709</v>
      </c>
      <c r="C73" s="1" t="s">
        <v>206</v>
      </c>
      <c r="D73" s="82" t="s">
        <v>405</v>
      </c>
      <c r="F73" s="1" t="s">
        <v>207</v>
      </c>
      <c r="I73" t="b">
        <f>Inleestabel[[#This Row],[Einddatum]]=Projecttaken!G73</f>
        <v>1</v>
      </c>
      <c r="J73" t="b">
        <f>Inleestabel[[#This Row],[Taaknaam]]=Projecttaken!D73</f>
        <v>1</v>
      </c>
      <c r="K73" t="b">
        <f>Inleestabel[[#This Row],[Kolom1]]=Projecttaken!E73</f>
        <v>1</v>
      </c>
    </row>
    <row r="74" spans="1:11" ht="75">
      <c r="A74" s="78">
        <v>45705</v>
      </c>
      <c r="B74" s="78">
        <v>45709</v>
      </c>
      <c r="C74" s="77" t="s">
        <v>210</v>
      </c>
      <c r="D74" s="82" t="s">
        <v>374</v>
      </c>
      <c r="F74" s="77" t="s">
        <v>211</v>
      </c>
      <c r="I74" t="b">
        <f>Inleestabel[[#This Row],[Einddatum]]=Projecttaken!G74</f>
        <v>1</v>
      </c>
      <c r="J74" t="b">
        <f>Inleestabel[[#This Row],[Taaknaam]]=Projecttaken!D74</f>
        <v>1</v>
      </c>
      <c r="K74" t="b">
        <f>Inleestabel[[#This Row],[Kolom1]]=Projecttaken!E74</f>
        <v>1</v>
      </c>
    </row>
    <row r="75" spans="1:11" ht="30">
      <c r="A75" s="11">
        <v>45712</v>
      </c>
      <c r="B75" s="11">
        <v>45712</v>
      </c>
      <c r="C75" s="7" t="s">
        <v>214</v>
      </c>
      <c r="D75" s="82" t="s">
        <v>377</v>
      </c>
      <c r="F75" s="7" t="s">
        <v>35</v>
      </c>
      <c r="I75" t="b">
        <f>Inleestabel[[#This Row],[Einddatum]]=Projecttaken!G75</f>
        <v>1</v>
      </c>
      <c r="J75" t="b">
        <f>Inleestabel[[#This Row],[Taaknaam]]=Projecttaken!D75</f>
        <v>1</v>
      </c>
      <c r="K75" t="b">
        <f>Inleestabel[[#This Row],[Kolom1]]=Projecttaken!E75</f>
        <v>1</v>
      </c>
    </row>
    <row r="76" spans="1:11" ht="45">
      <c r="A76" s="11">
        <v>45714</v>
      </c>
      <c r="B76" s="11">
        <v>45714</v>
      </c>
      <c r="C76" s="1" t="s">
        <v>215</v>
      </c>
      <c r="D76" s="82" t="s">
        <v>388</v>
      </c>
      <c r="F76" s="1" t="s">
        <v>96</v>
      </c>
      <c r="I76" t="b">
        <f>Inleestabel[[#This Row],[Einddatum]]=Projecttaken!G76</f>
        <v>1</v>
      </c>
      <c r="J76" t="b">
        <f>Inleestabel[[#This Row],[Taaknaam]]=Projecttaken!D76</f>
        <v>1</v>
      </c>
      <c r="K76" t="b">
        <f>Inleestabel[[#This Row],[Kolom1]]=Projecttaken!E76</f>
        <v>1</v>
      </c>
    </row>
    <row r="77" spans="1:11">
      <c r="A77" s="11">
        <v>45713</v>
      </c>
      <c r="B77" s="11">
        <v>45716</v>
      </c>
      <c r="C77" s="1" t="s">
        <v>406</v>
      </c>
      <c r="D77" s="82" t="s">
        <v>382</v>
      </c>
      <c r="F77" s="1" t="s">
        <v>218</v>
      </c>
      <c r="I77" t="b">
        <f>Inleestabel[[#This Row],[Einddatum]]=Projecttaken!G77</f>
        <v>1</v>
      </c>
      <c r="J77" t="b">
        <f>Inleestabel[[#This Row],[Taaknaam]]=Projecttaken!D77</f>
        <v>0</v>
      </c>
      <c r="K77" t="b">
        <f>Inleestabel[[#This Row],[Kolom1]]=Projecttaken!E77</f>
        <v>1</v>
      </c>
    </row>
    <row r="78" spans="1:11" ht="30">
      <c r="A78" s="11">
        <v>45716</v>
      </c>
      <c r="B78" s="11">
        <v>45716</v>
      </c>
      <c r="C78" s="1" t="s">
        <v>219</v>
      </c>
      <c r="D78" s="82" t="s">
        <v>377</v>
      </c>
      <c r="F78" s="1" t="s">
        <v>35</v>
      </c>
      <c r="I78" t="b">
        <f>Inleestabel[[#This Row],[Einddatum]]=Projecttaken!G78</f>
        <v>1</v>
      </c>
      <c r="J78" t="b">
        <f>Inleestabel[[#This Row],[Taaknaam]]=Projecttaken!D78</f>
        <v>1</v>
      </c>
      <c r="K78" t="b">
        <f>Inleestabel[[#This Row],[Kolom1]]=Projecttaken!E78</f>
        <v>1</v>
      </c>
    </row>
    <row r="79" spans="1:11" ht="30">
      <c r="A79" s="11">
        <v>45716</v>
      </c>
      <c r="B79" s="11">
        <v>45716</v>
      </c>
      <c r="C79" s="1" t="s">
        <v>221</v>
      </c>
      <c r="D79" s="82" t="s">
        <v>407</v>
      </c>
      <c r="F79" s="1" t="s">
        <v>222</v>
      </c>
      <c r="I79" t="b">
        <f>Inleestabel[[#This Row],[Einddatum]]=Projecttaken!G79</f>
        <v>1</v>
      </c>
      <c r="J79" t="b">
        <f>Inleestabel[[#This Row],[Taaknaam]]=Projecttaken!D79</f>
        <v>1</v>
      </c>
      <c r="K79" t="b">
        <f>Inleestabel[[#This Row],[Kolom1]]=Projecttaken!E79</f>
        <v>1</v>
      </c>
    </row>
    <row r="80" spans="1:11" ht="75">
      <c r="A80" s="11">
        <v>45719</v>
      </c>
      <c r="B80" s="11">
        <v>45719</v>
      </c>
      <c r="C80" s="1" t="s">
        <v>224</v>
      </c>
      <c r="D80" s="82" t="s">
        <v>394</v>
      </c>
      <c r="F80" s="1" t="s">
        <v>166</v>
      </c>
      <c r="I80" t="b">
        <f>Inleestabel[[#This Row],[Einddatum]]=Projecttaken!G80</f>
        <v>1</v>
      </c>
      <c r="J80" t="b">
        <f>Inleestabel[[#This Row],[Taaknaam]]=Projecttaken!D80</f>
        <v>1</v>
      </c>
      <c r="K80" t="b">
        <f>Inleestabel[[#This Row],[Kolom1]]=Projecttaken!E80</f>
        <v>1</v>
      </c>
    </row>
    <row r="81" spans="1:11">
      <c r="A81" s="11">
        <v>45719</v>
      </c>
      <c r="B81" s="11">
        <v>45719</v>
      </c>
      <c r="C81" s="1" t="s">
        <v>225</v>
      </c>
      <c r="D81" s="82" t="s">
        <v>382</v>
      </c>
      <c r="F81" s="1" t="s">
        <v>58</v>
      </c>
      <c r="I81" t="b">
        <f>Inleestabel[[#This Row],[Einddatum]]=Projecttaken!G81</f>
        <v>1</v>
      </c>
      <c r="J81" t="b">
        <f>Inleestabel[[#This Row],[Taaknaam]]=Projecttaken!D81</f>
        <v>1</v>
      </c>
      <c r="K81" t="b">
        <f>Inleestabel[[#This Row],[Kolom1]]=Projecttaken!E81</f>
        <v>1</v>
      </c>
    </row>
    <row r="82" spans="1:11" ht="75">
      <c r="A82" s="78">
        <v>45712</v>
      </c>
      <c r="B82" s="78">
        <v>45719</v>
      </c>
      <c r="C82" s="77" t="s">
        <v>226</v>
      </c>
      <c r="D82" s="82" t="s">
        <v>374</v>
      </c>
      <c r="F82" s="77" t="s">
        <v>227</v>
      </c>
      <c r="I82" t="b">
        <f>Inleestabel[[#This Row],[Einddatum]]=Projecttaken!G82</f>
        <v>1</v>
      </c>
      <c r="J82" t="b">
        <f>Inleestabel[[#This Row],[Taaknaam]]=Projecttaken!D82</f>
        <v>1</v>
      </c>
      <c r="K82" t="b">
        <f>Inleestabel[[#This Row],[Kolom1]]=Projecttaken!E82</f>
        <v>1</v>
      </c>
    </row>
    <row r="83" spans="1:11">
      <c r="A83" s="11">
        <v>45687</v>
      </c>
      <c r="B83" s="11">
        <v>45719</v>
      </c>
      <c r="C83" s="1" t="s">
        <v>228</v>
      </c>
      <c r="D83" s="82" t="s">
        <v>382</v>
      </c>
      <c r="F83" s="1" t="s">
        <v>58</v>
      </c>
      <c r="I83" t="b">
        <f>Inleestabel[[#This Row],[Einddatum]]=Projecttaken!G83</f>
        <v>1</v>
      </c>
      <c r="J83" t="b">
        <f>Inleestabel[[#This Row],[Taaknaam]]=Projecttaken!D83</f>
        <v>1</v>
      </c>
      <c r="K83" t="b">
        <f>Inleestabel[[#This Row],[Kolom1]]=Projecttaken!E83</f>
        <v>1</v>
      </c>
    </row>
    <row r="84" spans="1:11">
      <c r="A84" s="78">
        <v>45712</v>
      </c>
      <c r="B84" s="78">
        <v>45722</v>
      </c>
      <c r="C84" s="79" t="s">
        <v>232</v>
      </c>
      <c r="D84" s="82" t="s">
        <v>408</v>
      </c>
      <c r="F84" s="77" t="s">
        <v>233</v>
      </c>
      <c r="I84" t="b">
        <f>Inleestabel[[#This Row],[Einddatum]]=Projecttaken!G84</f>
        <v>1</v>
      </c>
      <c r="J84" t="b">
        <f>Inleestabel[[#This Row],[Taaknaam]]=Projecttaken!D84</f>
        <v>1</v>
      </c>
      <c r="K84" t="b">
        <f>Inleestabel[[#This Row],[Kolom1]]=Projecttaken!E84</f>
        <v>1</v>
      </c>
    </row>
    <row r="85" spans="1:11" ht="30">
      <c r="A85" s="11">
        <v>45712</v>
      </c>
      <c r="B85" s="11">
        <v>45722</v>
      </c>
      <c r="C85" s="7" t="s">
        <v>234</v>
      </c>
      <c r="D85" s="82" t="s">
        <v>409</v>
      </c>
      <c r="F85" s="1" t="s">
        <v>235</v>
      </c>
      <c r="I85" t="b">
        <f>Inleestabel[[#This Row],[Einddatum]]=Projecttaken!G85</f>
        <v>1</v>
      </c>
      <c r="J85" t="b">
        <f>Inleestabel[[#This Row],[Taaknaam]]=Projecttaken!D85</f>
        <v>1</v>
      </c>
      <c r="K85" t="b">
        <f>Inleestabel[[#This Row],[Kolom1]]=Projecttaken!E85</f>
        <v>1</v>
      </c>
    </row>
    <row r="86" spans="1:11" ht="45">
      <c r="A86" s="11">
        <v>45722</v>
      </c>
      <c r="B86" s="11">
        <v>45722</v>
      </c>
      <c r="C86" s="1" t="s">
        <v>236</v>
      </c>
      <c r="D86" s="82" t="s">
        <v>410</v>
      </c>
      <c r="F86" s="7" t="s">
        <v>237</v>
      </c>
      <c r="I86" t="b">
        <f>Inleestabel[[#This Row],[Einddatum]]=Projecttaken!G86</f>
        <v>1</v>
      </c>
      <c r="J86" t="b">
        <f>Inleestabel[[#This Row],[Taaknaam]]=Projecttaken!D86</f>
        <v>1</v>
      </c>
      <c r="K86" t="b">
        <f>Inleestabel[[#This Row],[Kolom1]]=Projecttaken!E86</f>
        <v>1</v>
      </c>
    </row>
    <row r="87" spans="1:11" ht="75">
      <c r="A87" s="78">
        <v>45726</v>
      </c>
      <c r="B87" s="78">
        <v>45726</v>
      </c>
      <c r="C87" s="77" t="s">
        <v>238</v>
      </c>
      <c r="D87" s="82" t="s">
        <v>374</v>
      </c>
      <c r="F87" s="77" t="s">
        <v>239</v>
      </c>
      <c r="I87" t="b">
        <f>Inleestabel[[#This Row],[Einddatum]]=Projecttaken!G87</f>
        <v>1</v>
      </c>
      <c r="J87" t="b">
        <f>Inleestabel[[#This Row],[Taaknaam]]=Projecttaken!D87</f>
        <v>1</v>
      </c>
      <c r="K87" t="b">
        <f>Inleestabel[[#This Row],[Kolom1]]=Projecttaken!E87</f>
        <v>1</v>
      </c>
    </row>
    <row r="88" spans="1:11" ht="30">
      <c r="A88" s="11">
        <v>45698</v>
      </c>
      <c r="B88" s="11">
        <v>45728</v>
      </c>
      <c r="C88" s="1" t="s">
        <v>240</v>
      </c>
      <c r="D88" s="82" t="s">
        <v>409</v>
      </c>
      <c r="F88" s="1" t="s">
        <v>241</v>
      </c>
      <c r="I88" t="b">
        <f>Inleestabel[[#This Row],[Einddatum]]=Projecttaken!G88</f>
        <v>1</v>
      </c>
      <c r="J88" t="b">
        <f>Inleestabel[[#This Row],[Taaknaam]]=Projecttaken!D88</f>
        <v>1</v>
      </c>
      <c r="K88" t="b">
        <f>Inleestabel[[#This Row],[Kolom1]]=Projecttaken!E88</f>
        <v>1</v>
      </c>
    </row>
    <row r="89" spans="1:11">
      <c r="A89" s="11">
        <v>45705</v>
      </c>
      <c r="B89" s="11">
        <v>45728</v>
      </c>
      <c r="C89" s="1" t="s">
        <v>245</v>
      </c>
      <c r="D89" s="82" t="s">
        <v>382</v>
      </c>
      <c r="F89" s="1" t="s">
        <v>58</v>
      </c>
      <c r="I89" t="b">
        <f>Inleestabel[[#This Row],[Einddatum]]=Projecttaken!G89</f>
        <v>1</v>
      </c>
      <c r="J89" t="b">
        <f>Inleestabel[[#This Row],[Taaknaam]]=Projecttaken!D89</f>
        <v>1</v>
      </c>
      <c r="K89" t="b">
        <f>Inleestabel[[#This Row],[Kolom1]]=Projecttaken!E89</f>
        <v>1</v>
      </c>
    </row>
    <row r="90" spans="1:11">
      <c r="A90" s="11">
        <v>45728</v>
      </c>
      <c r="B90" s="11">
        <v>45728</v>
      </c>
      <c r="C90" s="1" t="s">
        <v>248</v>
      </c>
      <c r="D90" s="82" t="s">
        <v>382</v>
      </c>
      <c r="F90" s="1" t="s">
        <v>58</v>
      </c>
      <c r="I90" t="b">
        <f>Inleestabel[[#This Row],[Einddatum]]=Projecttaken!G90</f>
        <v>1</v>
      </c>
      <c r="J90" t="b">
        <f>Inleestabel[[#This Row],[Taaknaam]]=Projecttaken!D90</f>
        <v>1</v>
      </c>
      <c r="K90" t="b">
        <f>Inleestabel[[#This Row],[Kolom1]]=Projecttaken!E90</f>
        <v>1</v>
      </c>
    </row>
    <row r="91" spans="1:11" ht="105">
      <c r="A91" s="11">
        <v>45728</v>
      </c>
      <c r="B91" s="11">
        <v>45728</v>
      </c>
      <c r="C91" s="1" t="s">
        <v>249</v>
      </c>
      <c r="D91" s="82" t="s">
        <v>411</v>
      </c>
      <c r="F91" s="1" t="s">
        <v>199</v>
      </c>
      <c r="I91" t="b">
        <f>Inleestabel[[#This Row],[Einddatum]]=Projecttaken!G91</f>
        <v>1</v>
      </c>
      <c r="J91" t="b">
        <f>Inleestabel[[#This Row],[Taaknaam]]=Projecttaken!D91</f>
        <v>1</v>
      </c>
      <c r="K91" t="b">
        <f>Inleestabel[[#This Row],[Kolom1]]=Projecttaken!E91</f>
        <v>1</v>
      </c>
    </row>
    <row r="92" spans="1:11">
      <c r="A92" s="11">
        <v>45699</v>
      </c>
      <c r="B92" s="11">
        <v>45728</v>
      </c>
      <c r="C92" s="1" t="s">
        <v>250</v>
      </c>
      <c r="D92" s="82" t="s">
        <v>412</v>
      </c>
      <c r="F92" s="7" t="s">
        <v>251</v>
      </c>
      <c r="I92" t="b">
        <f>Inleestabel[[#This Row],[Einddatum]]=Projecttaken!G92</f>
        <v>1</v>
      </c>
      <c r="J92" t="b">
        <f>Inleestabel[[#This Row],[Taaknaam]]=Projecttaken!D92</f>
        <v>1</v>
      </c>
      <c r="K92" t="b">
        <f>Inleestabel[[#This Row],[Kolom1]]=Projecttaken!E92</f>
        <v>1</v>
      </c>
    </row>
    <row r="93" spans="1:11">
      <c r="A93" s="11">
        <v>45666</v>
      </c>
      <c r="B93" s="11">
        <v>45729</v>
      </c>
      <c r="C93" s="1" t="s">
        <v>253</v>
      </c>
      <c r="D93" s="82" t="s">
        <v>382</v>
      </c>
      <c r="F93" s="1" t="s">
        <v>58</v>
      </c>
      <c r="I93" t="b">
        <f>Inleestabel[[#This Row],[Einddatum]]=Projecttaken!G93</f>
        <v>1</v>
      </c>
      <c r="J93" t="b">
        <f>Inleestabel[[#This Row],[Taaknaam]]=Projecttaken!D93</f>
        <v>1</v>
      </c>
      <c r="K93" t="b">
        <f>Inleestabel[[#This Row],[Kolom1]]=Projecttaken!E93</f>
        <v>1</v>
      </c>
    </row>
    <row r="94" spans="1:11" ht="30">
      <c r="A94" s="11">
        <v>45729</v>
      </c>
      <c r="B94" s="11">
        <v>45729</v>
      </c>
      <c r="C94" s="1" t="s">
        <v>256</v>
      </c>
      <c r="D94" s="82" t="s">
        <v>413</v>
      </c>
      <c r="F94" s="1" t="s">
        <v>23</v>
      </c>
      <c r="I94" t="b">
        <f>Inleestabel[[#This Row],[Einddatum]]=Projecttaken!G94</f>
        <v>1</v>
      </c>
      <c r="J94" t="b">
        <f>Inleestabel[[#This Row],[Taaknaam]]=Projecttaken!D94</f>
        <v>1</v>
      </c>
      <c r="K94" t="b">
        <f>Inleestabel[[#This Row],[Kolom1]]=Projecttaken!E94</f>
        <v>1</v>
      </c>
    </row>
    <row r="95" spans="1:11">
      <c r="A95" s="11">
        <v>45729</v>
      </c>
      <c r="B95" s="11">
        <v>45729</v>
      </c>
      <c r="C95" s="1" t="s">
        <v>257</v>
      </c>
      <c r="D95" s="82" t="s">
        <v>414</v>
      </c>
      <c r="F95" s="1" t="s">
        <v>258</v>
      </c>
      <c r="I95" t="b">
        <f>Inleestabel[[#This Row],[Einddatum]]=Projecttaken!G95</f>
        <v>1</v>
      </c>
      <c r="J95" t="b">
        <f>Inleestabel[[#This Row],[Taaknaam]]=Projecttaken!D95</f>
        <v>1</v>
      </c>
      <c r="K95" t="b">
        <f>Inleestabel[[#This Row],[Kolom1]]=Projecttaken!E95</f>
        <v>1</v>
      </c>
    </row>
    <row r="96" spans="1:11" ht="30">
      <c r="A96" s="11">
        <v>45729</v>
      </c>
      <c r="B96" s="11">
        <v>45729</v>
      </c>
      <c r="C96" s="1" t="s">
        <v>259</v>
      </c>
      <c r="D96" s="82" t="s">
        <v>377</v>
      </c>
      <c r="F96" s="1" t="s">
        <v>35</v>
      </c>
      <c r="I96" t="b">
        <f>Inleestabel[[#This Row],[Einddatum]]=Projecttaken!G96</f>
        <v>1</v>
      </c>
      <c r="J96" t="b">
        <f>Inleestabel[[#This Row],[Taaknaam]]=Projecttaken!D96</f>
        <v>1</v>
      </c>
      <c r="K96" t="b">
        <f>Inleestabel[[#This Row],[Kolom1]]=Projecttaken!E96</f>
        <v>1</v>
      </c>
    </row>
    <row r="97" spans="1:11" ht="30">
      <c r="A97" s="11">
        <v>45680</v>
      </c>
      <c r="B97" s="11">
        <v>45729</v>
      </c>
      <c r="C97" s="1" t="s">
        <v>260</v>
      </c>
      <c r="D97" s="82" t="s">
        <v>377</v>
      </c>
      <c r="F97" s="1" t="s">
        <v>35</v>
      </c>
      <c r="I97" t="b">
        <f>Inleestabel[[#This Row],[Einddatum]]=Projecttaken!G97</f>
        <v>1</v>
      </c>
      <c r="J97" t="b">
        <f>Inleestabel[[#This Row],[Taaknaam]]=Projecttaken!D97</f>
        <v>1</v>
      </c>
      <c r="K97" t="b">
        <f>Inleestabel[[#This Row],[Kolom1]]=Projecttaken!E97</f>
        <v>1</v>
      </c>
    </row>
    <row r="98" spans="1:11" ht="30">
      <c r="A98" s="11">
        <v>45680</v>
      </c>
      <c r="B98" s="11">
        <v>45729</v>
      </c>
      <c r="C98" s="7" t="s">
        <v>262</v>
      </c>
      <c r="D98" s="82" t="s">
        <v>409</v>
      </c>
      <c r="F98" s="1" t="s">
        <v>235</v>
      </c>
      <c r="I98" t="b">
        <f>Inleestabel[[#This Row],[Einddatum]]=Projecttaken!G98</f>
        <v>1</v>
      </c>
      <c r="J98" t="b">
        <f>Inleestabel[[#This Row],[Taaknaam]]=Projecttaken!D98</f>
        <v>1</v>
      </c>
      <c r="K98" t="b">
        <f>Inleestabel[[#This Row],[Kolom1]]=Projecttaken!E98</f>
        <v>1</v>
      </c>
    </row>
    <row r="99" spans="1:11" ht="30">
      <c r="A99" s="11">
        <v>45680</v>
      </c>
      <c r="B99" s="11">
        <v>45729</v>
      </c>
      <c r="C99" s="7" t="s">
        <v>263</v>
      </c>
      <c r="D99" s="82" t="s">
        <v>409</v>
      </c>
      <c r="F99" s="1" t="s">
        <v>235</v>
      </c>
      <c r="I99" t="b">
        <f>Inleestabel[[#This Row],[Einddatum]]=Projecttaken!G99</f>
        <v>1</v>
      </c>
      <c r="J99" t="b">
        <f>Inleestabel[[#This Row],[Taaknaam]]=Projecttaken!D99</f>
        <v>1</v>
      </c>
      <c r="K99" t="b">
        <f>Inleestabel[[#This Row],[Kolom1]]=Projecttaken!E99</f>
        <v>1</v>
      </c>
    </row>
    <row r="100" spans="1:11">
      <c r="A100" s="11">
        <v>45728</v>
      </c>
      <c r="B100" s="11">
        <v>45733</v>
      </c>
      <c r="C100" s="1" t="s">
        <v>264</v>
      </c>
      <c r="D100" s="82" t="s">
        <v>382</v>
      </c>
      <c r="F100" s="1" t="s">
        <v>58</v>
      </c>
      <c r="I100" t="b">
        <f>Inleestabel[[#This Row],[Einddatum]]=Projecttaken!G100</f>
        <v>1</v>
      </c>
      <c r="J100" t="b">
        <f>Inleestabel[[#This Row],[Taaknaam]]=Projecttaken!D100</f>
        <v>1</v>
      </c>
      <c r="K100" t="b">
        <f>Inleestabel[[#This Row],[Kolom1]]=Projecttaken!E100</f>
        <v>1</v>
      </c>
    </row>
    <row r="101" spans="1:11" ht="75">
      <c r="A101" s="78">
        <v>45734</v>
      </c>
      <c r="B101" s="78">
        <v>45734</v>
      </c>
      <c r="C101" s="77" t="s">
        <v>265</v>
      </c>
      <c r="D101" s="82" t="s">
        <v>374</v>
      </c>
      <c r="F101" s="77" t="s">
        <v>182</v>
      </c>
      <c r="I101" t="b">
        <f>Inleestabel[[#This Row],[Einddatum]]=Projecttaken!G101</f>
        <v>1</v>
      </c>
      <c r="J101" t="b">
        <f>Inleestabel[[#This Row],[Taaknaam]]=Projecttaken!D101</f>
        <v>1</v>
      </c>
      <c r="K101" t="b">
        <f>Inleestabel[[#This Row],[Kolom1]]=Projecttaken!E101</f>
        <v>1</v>
      </c>
    </row>
    <row r="102" spans="1:11" ht="75">
      <c r="A102" s="78">
        <v>45740</v>
      </c>
      <c r="B102" s="78">
        <v>45784</v>
      </c>
      <c r="C102" s="77" t="s">
        <v>266</v>
      </c>
      <c r="D102" s="82" t="s">
        <v>374</v>
      </c>
      <c r="F102" s="77" t="s">
        <v>84</v>
      </c>
      <c r="I102" t="b">
        <f>Inleestabel[[#This Row],[Einddatum]]=Projecttaken!G102</f>
        <v>1</v>
      </c>
      <c r="J102" t="b">
        <f>Inleestabel[[#This Row],[Taaknaam]]=Projecttaken!D102</f>
        <v>1</v>
      </c>
      <c r="K102" t="b">
        <f>Inleestabel[[#This Row],[Kolom1]]=Projecttaken!E102</f>
        <v>1</v>
      </c>
    </row>
    <row r="103" spans="1:11" ht="30">
      <c r="A103" s="11">
        <v>45755</v>
      </c>
      <c r="B103" s="11">
        <v>45785</v>
      </c>
      <c r="C103" s="7" t="s">
        <v>269</v>
      </c>
      <c r="D103" s="82" t="s">
        <v>415</v>
      </c>
      <c r="F103" s="1" t="s">
        <v>270</v>
      </c>
      <c r="I103" t="b">
        <f>Inleestabel[[#This Row],[Einddatum]]=Projecttaken!G103</f>
        <v>1</v>
      </c>
      <c r="J103" t="b">
        <f>Inleestabel[[#This Row],[Taaknaam]]=Projecttaken!D103</f>
        <v>1</v>
      </c>
      <c r="K103" t="b">
        <f>Inleestabel[[#This Row],[Kolom1]]=Projecttaken!E103</f>
        <v>1</v>
      </c>
    </row>
    <row r="104" spans="1:11" ht="30">
      <c r="A104" s="11">
        <v>45755</v>
      </c>
      <c r="B104" s="11">
        <v>45785</v>
      </c>
      <c r="C104" s="7" t="s">
        <v>271</v>
      </c>
      <c r="D104" s="82" t="s">
        <v>409</v>
      </c>
      <c r="F104" s="1" t="s">
        <v>235</v>
      </c>
      <c r="I104" t="b">
        <f>Inleestabel[[#This Row],[Einddatum]]=Projecttaken!G104</f>
        <v>1</v>
      </c>
      <c r="J104" t="b">
        <f>Inleestabel[[#This Row],[Taaknaam]]=Projecttaken!D104</f>
        <v>1</v>
      </c>
      <c r="K104" t="b">
        <f>Inleestabel[[#This Row],[Kolom1]]=Projecttaken!E104</f>
        <v>1</v>
      </c>
    </row>
    <row r="105" spans="1:11" ht="75">
      <c r="A105" s="11">
        <v>45785</v>
      </c>
      <c r="B105" s="11">
        <v>45785</v>
      </c>
      <c r="C105" s="1" t="s">
        <v>273</v>
      </c>
      <c r="D105" s="82" t="s">
        <v>416</v>
      </c>
      <c r="F105" s="1" t="s">
        <v>184</v>
      </c>
      <c r="I105" t="b">
        <f>Inleestabel[[#This Row],[Einddatum]]=Projecttaken!G105</f>
        <v>1</v>
      </c>
      <c r="J105" t="b">
        <f>Inleestabel[[#This Row],[Taaknaam]]=Projecttaken!D105</f>
        <v>1</v>
      </c>
      <c r="K105" t="b">
        <f>Inleestabel[[#This Row],[Kolom1]]=Projecttaken!E105</f>
        <v>1</v>
      </c>
    </row>
    <row r="106" spans="1:11">
      <c r="A106" s="11">
        <v>45786</v>
      </c>
      <c r="B106" s="11">
        <v>45786</v>
      </c>
      <c r="C106" s="1" t="s">
        <v>274</v>
      </c>
      <c r="D106" s="82" t="s">
        <v>382</v>
      </c>
      <c r="F106" s="1" t="s">
        <v>58</v>
      </c>
      <c r="I106" t="b">
        <f>Inleestabel[[#This Row],[Einddatum]]=Projecttaken!G106</f>
        <v>1</v>
      </c>
      <c r="J106" t="b">
        <f>Inleestabel[[#This Row],[Taaknaam]]=Projecttaken!D106</f>
        <v>1</v>
      </c>
      <c r="K106" t="b">
        <f>Inleestabel[[#This Row],[Kolom1]]=Projecttaken!E106</f>
        <v>1</v>
      </c>
    </row>
    <row r="107" spans="1:11" ht="75">
      <c r="A107" s="11">
        <v>45789</v>
      </c>
      <c r="B107" s="11">
        <v>45789</v>
      </c>
      <c r="C107" s="1" t="s">
        <v>275</v>
      </c>
      <c r="D107" s="82" t="s">
        <v>374</v>
      </c>
      <c r="F107" s="1" t="s">
        <v>239</v>
      </c>
      <c r="I107" t="b">
        <f>Inleestabel[[#This Row],[Einddatum]]=Projecttaken!G107</f>
        <v>1</v>
      </c>
      <c r="J107" t="b">
        <f>Inleestabel[[#This Row],[Taaknaam]]=Projecttaken!D107</f>
        <v>1</v>
      </c>
      <c r="K107" t="b">
        <f>Inleestabel[[#This Row],[Kolom1]]=Projecttaken!E107</f>
        <v>1</v>
      </c>
    </row>
    <row r="108" spans="1:11" ht="75">
      <c r="A108" s="11">
        <v>45789</v>
      </c>
      <c r="B108" s="11">
        <v>45789</v>
      </c>
      <c r="C108" s="7" t="s">
        <v>276</v>
      </c>
      <c r="D108" s="82" t="s">
        <v>374</v>
      </c>
      <c r="F108" s="1" t="s">
        <v>239</v>
      </c>
      <c r="I108" t="b">
        <f>Inleestabel[[#This Row],[Einddatum]]=Projecttaken!G108</f>
        <v>1</v>
      </c>
      <c r="J108" t="b">
        <f>Inleestabel[[#This Row],[Taaknaam]]=Projecttaken!D108</f>
        <v>1</v>
      </c>
      <c r="K108" t="b">
        <f>Inleestabel[[#This Row],[Kolom1]]=Projecttaken!E108</f>
        <v>1</v>
      </c>
    </row>
    <row r="109" spans="1:11" ht="75">
      <c r="A109" s="11">
        <v>45792</v>
      </c>
      <c r="B109" s="11">
        <v>45792</v>
      </c>
      <c r="C109" s="1" t="s">
        <v>277</v>
      </c>
      <c r="D109" s="82" t="s">
        <v>374</v>
      </c>
      <c r="F109" s="1" t="s">
        <v>278</v>
      </c>
      <c r="I109" t="b">
        <f>Inleestabel[[#This Row],[Einddatum]]=Projecttaken!G109</f>
        <v>1</v>
      </c>
      <c r="J109" t="b">
        <f>Inleestabel[[#This Row],[Taaknaam]]=Projecttaken!D109</f>
        <v>1</v>
      </c>
      <c r="K109" t="b">
        <f>Inleestabel[[#This Row],[Kolom1]]=Projecttaken!E109</f>
        <v>1</v>
      </c>
    </row>
    <row r="110" spans="1:11" ht="75">
      <c r="A110" s="11">
        <v>45797</v>
      </c>
      <c r="B110" s="11">
        <v>45797</v>
      </c>
      <c r="C110" s="1" t="s">
        <v>279</v>
      </c>
      <c r="D110" s="82" t="s">
        <v>374</v>
      </c>
      <c r="F110" s="7" t="s">
        <v>280</v>
      </c>
      <c r="I110" t="b">
        <f>Inleestabel[[#This Row],[Einddatum]]=Projecttaken!G110</f>
        <v>1</v>
      </c>
      <c r="J110" t="b">
        <f>Inleestabel[[#This Row],[Taaknaam]]=Projecttaken!D110</f>
        <v>1</v>
      </c>
      <c r="K110" t="b">
        <f>Inleestabel[[#This Row],[Kolom1]]=Projecttaken!E110</f>
        <v>1</v>
      </c>
    </row>
    <row r="111" spans="1:11" ht="75">
      <c r="A111" s="78">
        <v>45797</v>
      </c>
      <c r="B111" s="78">
        <v>45797</v>
      </c>
      <c r="C111" s="77" t="s">
        <v>281</v>
      </c>
      <c r="D111" s="82" t="s">
        <v>374</v>
      </c>
      <c r="F111" s="77" t="s">
        <v>239</v>
      </c>
      <c r="I111" t="b">
        <f>Inleestabel[[#This Row],[Einddatum]]=Projecttaken!G111</f>
        <v>1</v>
      </c>
      <c r="J111" t="b">
        <f>Inleestabel[[#This Row],[Taaknaam]]=Projecttaken!D111</f>
        <v>1</v>
      </c>
      <c r="K111" t="b">
        <f>Inleestabel[[#This Row],[Kolom1]]=Projecttaken!E111</f>
        <v>1</v>
      </c>
    </row>
    <row r="112" spans="1:11" ht="30">
      <c r="A112" s="11">
        <v>45785</v>
      </c>
      <c r="B112" s="11">
        <v>45799</v>
      </c>
      <c r="C112" s="1" t="s">
        <v>282</v>
      </c>
      <c r="D112" s="82" t="s">
        <v>409</v>
      </c>
      <c r="F112" s="1" t="s">
        <v>235</v>
      </c>
      <c r="I112" t="b">
        <f>Inleestabel[[#This Row],[Einddatum]]=Projecttaken!G112</f>
        <v>1</v>
      </c>
      <c r="J112" t="b">
        <f>Inleestabel[[#This Row],[Taaknaam]]=Projecttaken!D112</f>
        <v>1</v>
      </c>
      <c r="K112" t="b">
        <f>Inleestabel[[#This Row],[Kolom1]]=Projecttaken!E112</f>
        <v>1</v>
      </c>
    </row>
    <row r="113" spans="1:11" ht="75">
      <c r="A113" s="11">
        <v>45804</v>
      </c>
      <c r="B113" s="11">
        <v>45804</v>
      </c>
      <c r="C113" s="1" t="s">
        <v>283</v>
      </c>
      <c r="D113" s="82" t="s">
        <v>374</v>
      </c>
      <c r="F113" s="1" t="s">
        <v>239</v>
      </c>
      <c r="I113" t="b">
        <f>Inleestabel[[#This Row],[Einddatum]]=Projecttaken!G113</f>
        <v>1</v>
      </c>
      <c r="J113" t="b">
        <f>Inleestabel[[#This Row],[Taaknaam]]=Projecttaken!D113</f>
        <v>1</v>
      </c>
      <c r="K113" t="b">
        <f>Inleestabel[[#This Row],[Kolom1]]=Projecttaken!E113</f>
        <v>1</v>
      </c>
    </row>
    <row r="114" spans="1:11" ht="75">
      <c r="A114" s="11">
        <v>45785</v>
      </c>
      <c r="B114" s="11">
        <v>45807</v>
      </c>
      <c r="C114" s="7" t="s">
        <v>284</v>
      </c>
      <c r="D114" s="82" t="s">
        <v>374</v>
      </c>
      <c r="F114" s="1" t="s">
        <v>285</v>
      </c>
      <c r="I114" t="b">
        <f>Inleestabel[[#This Row],[Einddatum]]=Projecttaken!G114</f>
        <v>1</v>
      </c>
      <c r="J114" t="b">
        <f>Inleestabel[[#This Row],[Taaknaam]]=Projecttaken!D114</f>
        <v>1</v>
      </c>
      <c r="K114" t="b">
        <f>Inleestabel[[#This Row],[Kolom1]]=Projecttaken!E114</f>
        <v>1</v>
      </c>
    </row>
    <row r="115" spans="1:11" ht="75">
      <c r="A115" s="11">
        <v>45807</v>
      </c>
      <c r="B115" s="11">
        <v>45807</v>
      </c>
      <c r="C115" s="1" t="s">
        <v>287</v>
      </c>
      <c r="D115" s="82" t="s">
        <v>374</v>
      </c>
      <c r="F115" s="1" t="s">
        <v>239</v>
      </c>
      <c r="I115" t="b">
        <f>Inleestabel[[#This Row],[Einddatum]]=Projecttaken!G115</f>
        <v>1</v>
      </c>
      <c r="J115" t="b">
        <f>Inleestabel[[#This Row],[Taaknaam]]=Projecttaken!D115</f>
        <v>1</v>
      </c>
      <c r="K115" t="b">
        <f>Inleestabel[[#This Row],[Kolom1]]=Projecttaken!E115</f>
        <v>1</v>
      </c>
    </row>
    <row r="116" spans="1:11" ht="75">
      <c r="A116" s="78">
        <v>45819</v>
      </c>
      <c r="B116" s="78">
        <v>45819</v>
      </c>
      <c r="C116" s="77" t="s">
        <v>288</v>
      </c>
      <c r="D116" s="82" t="s">
        <v>417</v>
      </c>
      <c r="F116" s="77" t="s">
        <v>239</v>
      </c>
      <c r="I116" t="b">
        <f>Inleestabel[[#This Row],[Einddatum]]=Projecttaken!G116</f>
        <v>1</v>
      </c>
      <c r="J116" t="b">
        <f>Inleestabel[[#This Row],[Taaknaam]]=Projecttaken!D116</f>
        <v>1</v>
      </c>
      <c r="K116" t="b">
        <f>Inleestabel[[#This Row],[Kolom1]]=Projecttaken!E116</f>
        <v>1</v>
      </c>
    </row>
    <row r="117" spans="1:11" ht="30">
      <c r="A117" s="11">
        <v>45834</v>
      </c>
      <c r="B117" s="11">
        <v>45834</v>
      </c>
      <c r="C117" s="1" t="s">
        <v>290</v>
      </c>
      <c r="D117" s="82" t="s">
        <v>377</v>
      </c>
      <c r="F117" s="7" t="s">
        <v>35</v>
      </c>
      <c r="I117" t="b">
        <f>Inleestabel[[#This Row],[Einddatum]]=Projecttaken!G117</f>
        <v>1</v>
      </c>
      <c r="J117" t="b">
        <f>Inleestabel[[#This Row],[Taaknaam]]=Projecttaken!D117</f>
        <v>1</v>
      </c>
      <c r="K117" t="b">
        <f>Inleestabel[[#This Row],[Kolom1]]=Projecttaken!E117</f>
        <v>1</v>
      </c>
    </row>
    <row r="118" spans="1:11" ht="75">
      <c r="A118" s="78">
        <v>45834</v>
      </c>
      <c r="B118" s="78">
        <v>45834</v>
      </c>
      <c r="C118" s="77" t="s">
        <v>293</v>
      </c>
      <c r="D118" s="82" t="s">
        <v>417</v>
      </c>
      <c r="F118" s="77" t="s">
        <v>239</v>
      </c>
      <c r="I118" t="b">
        <f>Inleestabel[[#This Row],[Einddatum]]=Projecttaken!G118</f>
        <v>1</v>
      </c>
      <c r="J118" t="b">
        <f>Inleestabel[[#This Row],[Taaknaam]]=Projecttaken!D118</f>
        <v>1</v>
      </c>
      <c r="K118" t="b">
        <f>Inleestabel[[#This Row],[Kolom1]]=Projecttaken!E118</f>
        <v>1</v>
      </c>
    </row>
    <row r="119" spans="1:11" ht="75">
      <c r="A119" s="11">
        <v>45838</v>
      </c>
      <c r="B119" s="11">
        <v>45838</v>
      </c>
      <c r="C119" s="1" t="s">
        <v>294</v>
      </c>
      <c r="D119" s="82" t="s">
        <v>417</v>
      </c>
      <c r="F119" s="1" t="s">
        <v>239</v>
      </c>
      <c r="I119" t="b">
        <f>Inleestabel[[#This Row],[Einddatum]]=Projecttaken!G119</f>
        <v>1</v>
      </c>
      <c r="J119" t="b">
        <f>Inleestabel[[#This Row],[Taaknaam]]=Projecttaken!D119</f>
        <v>1</v>
      </c>
      <c r="K119" t="b">
        <f>Inleestabel[[#This Row],[Kolom1]]=Projecttaken!E119</f>
        <v>1</v>
      </c>
    </row>
    <row r="120" spans="1:11" ht="75">
      <c r="A120" s="11">
        <v>45840</v>
      </c>
      <c r="B120" s="11">
        <v>45840</v>
      </c>
      <c r="C120" s="1" t="s">
        <v>295</v>
      </c>
      <c r="D120" s="82" t="s">
        <v>417</v>
      </c>
      <c r="F120" s="1" t="s">
        <v>239</v>
      </c>
      <c r="I120" t="b">
        <f>Inleestabel[[#This Row],[Einddatum]]=Projecttaken!G120</f>
        <v>1</v>
      </c>
      <c r="J120" t="b">
        <f>Inleestabel[[#This Row],[Taaknaam]]=Projecttaken!D120</f>
        <v>1</v>
      </c>
      <c r="K120" t="b">
        <f>Inleestabel[[#This Row],[Kolom1]]=Projecttaken!E120</f>
        <v>1</v>
      </c>
    </row>
    <row r="121" spans="1:11" ht="75">
      <c r="A121" s="78">
        <v>45848</v>
      </c>
      <c r="B121" s="78">
        <v>45848</v>
      </c>
      <c r="C121" s="77" t="s">
        <v>296</v>
      </c>
      <c r="D121" s="82" t="s">
        <v>417</v>
      </c>
      <c r="F121" s="77" t="s">
        <v>239</v>
      </c>
      <c r="I121" t="b">
        <f>Inleestabel[[#This Row],[Einddatum]]=Projecttaken!G121</f>
        <v>1</v>
      </c>
      <c r="J121" t="b">
        <f>Inleestabel[[#This Row],[Taaknaam]]=Projecttaken!D121</f>
        <v>1</v>
      </c>
      <c r="K121" t="b">
        <f>Inleestabel[[#This Row],[Kolom1]]=Projecttaken!E121</f>
        <v>1</v>
      </c>
    </row>
    <row r="122" spans="1:11" ht="30">
      <c r="A122" s="11">
        <v>45845</v>
      </c>
      <c r="B122" s="11">
        <v>45849</v>
      </c>
      <c r="C122" s="1" t="s">
        <v>298</v>
      </c>
      <c r="D122" s="82" t="s">
        <v>377</v>
      </c>
      <c r="F122" s="1" t="s">
        <v>35</v>
      </c>
      <c r="I122" t="b">
        <f>Inleestabel[[#This Row],[Einddatum]]=Projecttaken!G122</f>
        <v>1</v>
      </c>
      <c r="J122" t="b">
        <f>Inleestabel[[#This Row],[Taaknaam]]=Projecttaken!D122</f>
        <v>1</v>
      </c>
      <c r="K122" t="b">
        <f>Inleestabel[[#This Row],[Kolom1]]=Projecttaken!E122</f>
        <v>1</v>
      </c>
    </row>
  </sheetData>
  <hyperlinks>
    <hyperlink ref="D2" r:id="rId1" xr:uid="{724042E4-2E88-4B0E-9F84-E1B63B37A627}"/>
    <hyperlink ref="D3" r:id="rId2" xr:uid="{75E99B42-D1CD-4466-A3E2-3D5B55E77F64}"/>
    <hyperlink ref="D4" r:id="rId3" xr:uid="{F5EAA5E0-A25D-4B66-B9C1-143066419793}"/>
    <hyperlink ref="D5" r:id="rId4" xr:uid="{7BE8E055-2E84-4AAB-A1DF-6B09F7E61E45}"/>
    <hyperlink ref="D6" r:id="rId5" xr:uid="{88C4CE42-31EF-443D-A561-35AB31720906}"/>
    <hyperlink ref="D8" r:id="rId6" xr:uid="{A3164B97-76B0-4B35-8C4A-ED17576B48DD}"/>
    <hyperlink ref="D9" r:id="rId7" xr:uid="{95D26311-E8F8-4104-A332-19BBFCCBF2DE}"/>
    <hyperlink ref="D7" r:id="rId8" xr:uid="{606C85C8-F393-4966-A357-86A1ABDD3D36}"/>
    <hyperlink ref="D10" r:id="rId9" xr:uid="{AC1D7277-17B8-43FC-A536-5BC7482587F6}"/>
    <hyperlink ref="D11" r:id="rId10" xr:uid="{8D31BB07-014E-4E6A-ACC1-C7A1AF3D9B9B}"/>
    <hyperlink ref="D22" r:id="rId11" xr:uid="{F31DDABF-CE38-4345-B41D-E5F7B0F5D2AD}"/>
    <hyperlink ref="D19" r:id="rId12" xr:uid="{E8F38C4C-B73D-4E27-B604-D9209ECEEECE}"/>
    <hyperlink ref="D20" r:id="rId13" xr:uid="{3FA57306-58A2-4233-BBA8-14D6F0E6D099}"/>
    <hyperlink ref="D23" r:id="rId14" xr:uid="{AAB2B6E1-EE1F-40AC-B1FE-FCC0C6A5A6BA}"/>
    <hyperlink ref="D24" r:id="rId15" xr:uid="{A0C814EF-AEF6-46CE-A707-123F60259120}"/>
    <hyperlink ref="D25" r:id="rId16" xr:uid="{F3BA957A-1BC7-4034-8F1F-B5876A628501}"/>
    <hyperlink ref="D28" r:id="rId17" xr:uid="{1629293D-2ED8-42D5-8BE8-A9B7FA66E1B1}"/>
    <hyperlink ref="D31" r:id="rId18" xr:uid="{D0412D90-B3E8-4FE3-BAB9-8DC49B9617A1}"/>
    <hyperlink ref="D34" r:id="rId19" xr:uid="{E503EE45-39C7-4765-A820-1D8BF897BD49}"/>
    <hyperlink ref="D37" r:id="rId20" xr:uid="{27699B2B-4BD7-4CA1-9E66-1BD02B470B4D}"/>
    <hyperlink ref="D38" r:id="rId21" xr:uid="{DFAC56FB-30C0-4607-B603-A4844D5F8D53}"/>
    <hyperlink ref="D39" r:id="rId22" xr:uid="{5C0567EB-290B-4CE5-B55F-81F82D2AC0BD}"/>
    <hyperlink ref="D41" r:id="rId23" xr:uid="{18496875-B68E-43B2-8F21-E23965FB0E02}"/>
    <hyperlink ref="D43" r:id="rId24" xr:uid="{0CD47AD6-A9E0-4317-8D0F-276D7F444E6F}"/>
    <hyperlink ref="D45" r:id="rId25" xr:uid="{F52625DF-A52C-4323-A60B-411658502580}"/>
    <hyperlink ref="D49" r:id="rId26" xr:uid="{F5C787CE-9D5D-4AAC-9876-D00C3FA43769}"/>
    <hyperlink ref="D50" r:id="rId27" xr:uid="{28568C42-9F5F-4F79-8E01-45C88DF30E0F}"/>
    <hyperlink ref="D54" r:id="rId28" xr:uid="{8459E4D5-0B9B-4530-99F2-6375743160E0}"/>
    <hyperlink ref="D60" r:id="rId29" xr:uid="{9307DE01-6DF7-43AC-8CA6-F3FE1F6167C8}"/>
    <hyperlink ref="D62" r:id="rId30" xr:uid="{5DEC41FB-BE20-41C5-8C33-81258373B7A4}"/>
    <hyperlink ref="D64" r:id="rId31" xr:uid="{D3D366DC-CFAE-4A4E-B577-08E37805EBCC}"/>
    <hyperlink ref="D63" r:id="rId32" xr:uid="{64B92AED-D642-4257-8726-BFA823A6E43F}"/>
    <hyperlink ref="D74" r:id="rId33" xr:uid="{2B2E577D-563E-49D4-A6B6-70F0FE801394}"/>
    <hyperlink ref="D75" r:id="rId34" xr:uid="{44CD2F73-0A6E-4338-BDCD-AFE61C81388C}"/>
    <hyperlink ref="D78" r:id="rId35" xr:uid="{443955DD-A776-427D-8DAE-10441365CCDC}"/>
    <hyperlink ref="D82" r:id="rId36" xr:uid="{33A7E788-8A60-4876-9D53-48C48791B11D}"/>
    <hyperlink ref="D85" r:id="rId37" xr:uid="{40B3BD2A-B7E5-4F58-A8D3-E4977796D8D7}"/>
    <hyperlink ref="D87" r:id="rId38" xr:uid="{16B779B3-B258-4090-BDE0-B21B9970C52F}"/>
    <hyperlink ref="D88" r:id="rId39" xr:uid="{9D88B194-8854-4774-B214-63168200F178}"/>
    <hyperlink ref="D96" r:id="rId40" xr:uid="{05C42772-83F8-490A-A112-FF5D70019362}"/>
    <hyperlink ref="D97" r:id="rId41" xr:uid="{03EAB375-5F50-4499-8401-FD474D7CECAB}"/>
    <hyperlink ref="D98" r:id="rId42" xr:uid="{22E4FC60-BA02-44FB-B3AC-346542B5CF7A}"/>
    <hyperlink ref="D99" r:id="rId43" xr:uid="{2F3448F6-FABA-40E3-A6B6-4F03AA93F2D5}"/>
    <hyperlink ref="D101" r:id="rId44" xr:uid="{AD6A15A5-CC1A-4E87-AABB-4C567D549B72}"/>
    <hyperlink ref="D102" r:id="rId45" xr:uid="{8231C93E-7B4A-4BFA-8D02-7330E0E40937}"/>
    <hyperlink ref="D104" r:id="rId46" xr:uid="{6530B0F3-4B63-495E-AF61-3E372B8C0919}"/>
    <hyperlink ref="D107" r:id="rId47" xr:uid="{BBEFDB60-B29E-4D95-B785-FB169794435B}"/>
    <hyperlink ref="D108" r:id="rId48" xr:uid="{88B7D001-5A1A-4917-9DD1-9D8E5745FE83}"/>
    <hyperlink ref="D109" r:id="rId49" xr:uid="{61F9947E-9F56-478F-835B-7F39E06EAC7F}"/>
    <hyperlink ref="D110" r:id="rId50" xr:uid="{CD42A3E4-4FD4-4AC3-AC31-D2746A63FF90}"/>
    <hyperlink ref="D111" r:id="rId51" xr:uid="{DEF31D8B-187D-4880-972F-67658A68FCBD}"/>
    <hyperlink ref="D114" r:id="rId52" xr:uid="{2885C83D-5BC4-440B-B3D0-19B16E8BA46D}"/>
    <hyperlink ref="D115" r:id="rId53" xr:uid="{201AB7B1-AB48-44E3-A5FA-859D477F5BCF}"/>
    <hyperlink ref="D116" r:id="rId54" xr:uid="{5B4CAE8B-8D66-48EA-B0AF-5A50C637C6A7}"/>
    <hyperlink ref="D119" r:id="rId55" xr:uid="{83B74609-1AA3-49F6-8408-D11EBACDFB8A}"/>
    <hyperlink ref="D120" r:id="rId56" xr:uid="{0B3A2229-0212-44D8-B6B7-CE63C23F5A46}"/>
    <hyperlink ref="D121" r:id="rId57" xr:uid="{32004232-FCB9-40EA-B016-4DFD0748005F}"/>
    <hyperlink ref="D117" r:id="rId58" xr:uid="{F16D847F-09E8-41C8-B26A-0B013187E436}"/>
    <hyperlink ref="D122" r:id="rId59" xr:uid="{2199D2A0-34AE-4575-BFD2-32854110A4BD}"/>
    <hyperlink ref="D118" r:id="rId60" xr:uid="{C9EF7E58-F72D-440E-AA22-C210885FC495}"/>
    <hyperlink ref="D113" r:id="rId61" xr:uid="{DF72C6A0-CC51-4995-A272-A761E52D36E6}"/>
    <hyperlink ref="D112" r:id="rId62" xr:uid="{EEC3C0CB-4EB5-4690-9ECA-749EBF05BCDC}"/>
    <hyperlink ref="D12" r:id="rId63" xr:uid="{DCF8141C-6F75-44B5-AE4D-BB5781AEBC35}"/>
    <hyperlink ref="D32" r:id="rId64" xr:uid="{D89C15C2-1FC0-486E-A01F-48170000FA21}"/>
    <hyperlink ref="D33" r:id="rId65" xr:uid="{D854F2E3-3A2C-4FDA-9F8C-56CFC670EE08}"/>
    <hyperlink ref="D57" r:id="rId66" xr:uid="{1B795BD7-2B84-4360-A22E-851322DBFF1E}"/>
    <hyperlink ref="D81" r:id="rId67" xr:uid="{52A06A16-78AC-4CE8-935C-54AD61F99BC5}"/>
    <hyperlink ref="D83" r:id="rId68" xr:uid="{B5D09832-04D4-40B0-BC40-D8487AD97026}"/>
    <hyperlink ref="D84" r:id="rId69" xr:uid="{DD879E4F-4D58-4163-BE32-E8906D56D281}"/>
    <hyperlink ref="D89" r:id="rId70" xr:uid="{C5B5691F-E02E-4102-89ED-C0BB838A7C75}"/>
    <hyperlink ref="D90" r:id="rId71" xr:uid="{527F9157-0B43-47A3-838E-3379A0A18963}"/>
    <hyperlink ref="D93" r:id="rId72" xr:uid="{6A0FCEA3-C81A-457F-AE07-6918A1E3FDCE}"/>
    <hyperlink ref="D106" r:id="rId73" xr:uid="{AD2B4A7F-8266-46C0-8A9D-27ED816D7233}"/>
    <hyperlink ref="D103" r:id="rId74" xr:uid="{774D4E9E-342B-4A12-A699-9304C9F9213A}"/>
    <hyperlink ref="D100" r:id="rId75" xr:uid="{FEA1EE81-739C-4567-BACE-29A3434193F0}"/>
    <hyperlink ref="D92" r:id="rId76" xr:uid="{2C64EA69-D664-4112-9AA1-A548602188F4}"/>
    <hyperlink ref="D95" r:id="rId77" xr:uid="{DB7582A3-3CCD-497D-9DA5-6A9CD6542BDC}"/>
    <hyperlink ref="D94" r:id="rId78" xr:uid="{4F992381-B78B-4D46-AB34-63BC06B67CE5}"/>
    <hyperlink ref="D79" r:id="rId79" xr:uid="{A99DFD9C-C36C-4E2E-AB83-472DA094675E}"/>
    <hyperlink ref="D80" r:id="rId80" xr:uid="{B22D66E3-9B4E-4E26-ADBB-AC263C64E940}"/>
    <hyperlink ref="D76" r:id="rId81" xr:uid="{CD2B9452-53A1-4943-B093-BB422DBFEC01}"/>
    <hyperlink ref="D77" r:id="rId82" xr:uid="{FE1BF642-8A8E-4B40-A119-4CBA8B367495}"/>
    <hyperlink ref="D73" r:id="rId83" xr:uid="{009F1C83-0F14-4CDC-B6E9-47ED59F6DB87}"/>
    <hyperlink ref="D72" r:id="rId84" xr:uid="{1B43DFFD-5DAD-4F10-AFC9-D8198C796F6F}"/>
    <hyperlink ref="D71" r:id="rId85" xr:uid="{6AB066D3-0EA8-4A37-8D15-18E4F3D78F54}"/>
    <hyperlink ref="D70" r:id="rId86" xr:uid="{C355B92A-CBD3-4BED-9D2C-9E52BC8E0AA1}"/>
    <hyperlink ref="D69" r:id="rId87" xr:uid="{CB7F9656-5985-4E10-84BD-AB2980FBBF71}"/>
    <hyperlink ref="D67" r:id="rId88" xr:uid="{5A66AFE4-FDE8-4049-8218-5DAEF47137E6}"/>
    <hyperlink ref="D65" r:id="rId89" xr:uid="{A7F1E2BC-AD24-4C4A-BC64-C1C229D4D05F}"/>
    <hyperlink ref="D66" r:id="rId90" xr:uid="{AF3090DE-F507-433B-8562-9C3462482187}"/>
    <hyperlink ref="D13" r:id="rId91" xr:uid="{A9F9F1D4-81BC-403D-ADCB-395BC20B0C30}"/>
    <hyperlink ref="D14" r:id="rId92" xr:uid="{F17C6A5D-4946-437A-8754-8697F69D2FE4}"/>
    <hyperlink ref="D15" r:id="rId93" xr:uid="{7852630B-008F-4D35-9202-C088C5709B96}"/>
    <hyperlink ref="D16" r:id="rId94" xr:uid="{9585C62E-1A10-4146-8156-7C8A3326625F}"/>
    <hyperlink ref="D17" r:id="rId95" xr:uid="{AF3A3BD5-D4B5-45B7-8E9A-252640691F52}"/>
    <hyperlink ref="D26" r:id="rId96" xr:uid="{1C5CE278-73FB-435F-8D3B-9D2FA2F30236}"/>
    <hyperlink ref="D29" r:id="rId97" xr:uid="{778F1436-3C46-4776-B145-52091952BFEA}"/>
    <hyperlink ref="D30" r:id="rId98" xr:uid="{7A088123-6ACC-437F-A2EB-1CFCAC971D71}"/>
    <hyperlink ref="D36" r:id="rId99" xr:uid="{A1F96B60-F177-49D3-A0C2-054C610F1823}"/>
    <hyperlink ref="D35" r:id="rId100" xr:uid="{68E4DC88-827F-497E-A464-9EFAB370FF89}"/>
    <hyperlink ref="D40" r:id="rId101" xr:uid="{5696487A-D4CE-47BA-8A54-9738B5B2D918}"/>
    <hyperlink ref="D42" r:id="rId102" xr:uid="{53BE6C68-ACFB-4651-828D-F86A5320D369}"/>
    <hyperlink ref="D44" r:id="rId103" xr:uid="{040B4004-DD05-4840-AF5C-02952EFB6BEB}"/>
    <hyperlink ref="D18" r:id="rId104" xr:uid="{D7AC259F-C48C-4747-976B-91EA95C1906D}"/>
    <hyperlink ref="D21" r:id="rId105" xr:uid="{BAA87890-A079-4546-8E03-8C104800C870}"/>
    <hyperlink ref="D27" r:id="rId106" xr:uid="{6CF781AC-AA16-4087-ABD2-2752BCF2D3AF}"/>
    <hyperlink ref="D47" r:id="rId107" xr:uid="{21D810BC-AB07-4F2B-B33B-93E1B0D0EB13}"/>
    <hyperlink ref="D48" r:id="rId108" xr:uid="{12E8B08C-8F1F-4D88-9F6F-7C142B32B15B}"/>
    <hyperlink ref="D46" r:id="rId109" xr:uid="{762C22E1-8F49-4F2B-B2A7-CDCA85141B38}"/>
    <hyperlink ref="D51" r:id="rId110" xr:uid="{21182C9E-16E2-4D7B-899E-96DC3E77710F}"/>
    <hyperlink ref="D52" r:id="rId111" xr:uid="{7970DEF7-4ABF-4224-8701-5E2D2F0293AF}"/>
    <hyperlink ref="D53" r:id="rId112" xr:uid="{B649CEE3-3F4F-4D93-8534-6D9FCA6DF44A}"/>
    <hyperlink ref="D56" r:id="rId113" xr:uid="{0048744A-3157-47CB-96E2-DDE109840E43}"/>
    <hyperlink ref="D55" r:id="rId114" xr:uid="{C264CF8E-34F4-4A31-B451-7541F9485212}"/>
    <hyperlink ref="D58" r:id="rId115" xr:uid="{6365701A-9703-4FD9-9F79-D35AE8F2303F}"/>
    <hyperlink ref="D59" r:id="rId116" xr:uid="{2CE7847F-F03A-4B53-9C71-1A0F3190E694}"/>
    <hyperlink ref="D61" r:id="rId117" xr:uid="{92BDB34A-B05C-4170-8F92-2AE591B45621}"/>
    <hyperlink ref="D68" r:id="rId118" xr:uid="{DBBB0B02-7100-4395-ABA6-A5AEBCFEE6C2}"/>
    <hyperlink ref="D105" r:id="rId119" xr:uid="{996769F2-0DA0-433A-A315-DD0F5C302C36}"/>
    <hyperlink ref="D91" r:id="rId120" xr:uid="{D7B630AD-13EB-4C5B-8B9F-57FD9BDC6F13}"/>
    <hyperlink ref="D86" r:id="rId121" xr:uid="{B9206AC1-DD54-4EFC-AA8D-AC7AFECDE90D}"/>
  </hyperlinks>
  <pageMargins left="0.7" right="0.7" top="0.75" bottom="0.75" header="0.3" footer="0.3"/>
  <tableParts count="1">
    <tablePart r:id="rId12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CF6A8-6AE2-4083-A7EF-993F8E8194A5}">
  <dimension ref="A1:K6"/>
  <sheetViews>
    <sheetView zoomScale="70" zoomScaleNormal="70" workbookViewId="0">
      <selection activeCell="C4" sqref="C4"/>
    </sheetView>
  </sheetViews>
  <sheetFormatPr defaultRowHeight="15"/>
  <cols>
    <col min="1" max="1" width="15.85546875" customWidth="1"/>
    <col min="2" max="2" width="16.85546875" bestFit="1" customWidth="1"/>
    <col min="3" max="3" width="124" bestFit="1" customWidth="1"/>
    <col min="4" max="4" width="32" style="83" customWidth="1"/>
    <col min="5" max="5" width="10.42578125" customWidth="1"/>
    <col min="6" max="6" width="108.42578125" bestFit="1" customWidth="1"/>
  </cols>
  <sheetData>
    <row r="1" spans="1:11">
      <c r="A1" t="s">
        <v>365</v>
      </c>
      <c r="B1" t="s">
        <v>6</v>
      </c>
      <c r="C1" t="s">
        <v>366</v>
      </c>
      <c r="D1" s="83" t="s">
        <v>367</v>
      </c>
      <c r="E1" t="s">
        <v>368</v>
      </c>
      <c r="F1" t="s">
        <v>369</v>
      </c>
      <c r="H1" t="s">
        <v>370</v>
      </c>
      <c r="I1" t="s">
        <v>371</v>
      </c>
      <c r="J1" t="s">
        <v>372</v>
      </c>
      <c r="K1" t="s">
        <v>373</v>
      </c>
    </row>
    <row r="2" spans="1:11" ht="30">
      <c r="A2" s="11">
        <v>45624</v>
      </c>
      <c r="B2" s="11">
        <v>45624</v>
      </c>
      <c r="C2" s="1" t="s">
        <v>22</v>
      </c>
      <c r="D2" s="82" t="s">
        <v>418</v>
      </c>
      <c r="E2" t="s">
        <v>375</v>
      </c>
      <c r="F2" s="1" t="s">
        <v>23</v>
      </c>
      <c r="I2" t="b">
        <f>TESTtabel[[#This Row],[Einddatum]]=Projecttaken!G2</f>
        <v>1</v>
      </c>
      <c r="J2" t="b">
        <f>TESTtabel[[#This Row],[Taaknaam]]=Projecttaken!D2</f>
        <v>1</v>
      </c>
      <c r="K2" t="b">
        <f>TESTtabel[[#This Row],[Kolom1]]=Projecttaken!E2</f>
        <v>1</v>
      </c>
    </row>
    <row r="3" spans="1:11" ht="30">
      <c r="A3" s="78">
        <v>45637</v>
      </c>
      <c r="B3" s="78">
        <v>45637</v>
      </c>
      <c r="C3" s="77" t="s">
        <v>29</v>
      </c>
      <c r="D3" s="82" t="s">
        <v>418</v>
      </c>
      <c r="F3" s="77" t="s">
        <v>30</v>
      </c>
      <c r="I3" t="b">
        <f>TESTtabel[[#This Row],[Einddatum]]=Projecttaken!G3</f>
        <v>1</v>
      </c>
      <c r="J3" t="b">
        <f>TESTtabel[[#This Row],[Taaknaam]]=Projecttaken!D3</f>
        <v>1</v>
      </c>
      <c r="K3" t="b">
        <f>TESTtabel[[#This Row],[Kolom1]]=Projecttaken!E3</f>
        <v>1</v>
      </c>
    </row>
    <row r="4" spans="1:11">
      <c r="A4" s="11">
        <v>45637</v>
      </c>
      <c r="B4" s="11">
        <v>45637</v>
      </c>
      <c r="C4" s="1" t="s">
        <v>31</v>
      </c>
      <c r="D4" s="82" t="s">
        <v>419</v>
      </c>
      <c r="F4" s="1" t="s">
        <v>32</v>
      </c>
      <c r="I4" t="b">
        <f>TESTtabel[[#This Row],[Einddatum]]=Projecttaken!G4</f>
        <v>1</v>
      </c>
      <c r="J4" t="b">
        <f>TESTtabel[[#This Row],[Taaknaam]]=Projecttaken!D4</f>
        <v>1</v>
      </c>
      <c r="K4" t="b">
        <f>TESTtabel[[#This Row],[Kolom1]]=Projecttaken!E4</f>
        <v>1</v>
      </c>
    </row>
    <row r="5" spans="1:11" ht="30">
      <c r="A5" s="11">
        <v>45639</v>
      </c>
      <c r="B5" s="11">
        <v>45639</v>
      </c>
      <c r="C5" s="1" t="s">
        <v>34</v>
      </c>
      <c r="D5" s="82" t="s">
        <v>418</v>
      </c>
      <c r="F5" s="1" t="s">
        <v>35</v>
      </c>
      <c r="I5" t="b">
        <f>TESTtabel[[#This Row],[Einddatum]]=Projecttaken!G5</f>
        <v>1</v>
      </c>
      <c r="J5" t="b">
        <f>TESTtabel[[#This Row],[Taaknaam]]=Projecttaken!D5</f>
        <v>1</v>
      </c>
      <c r="K5" t="b">
        <f>TESTtabel[[#This Row],[Kolom1]]=Projecttaken!E5</f>
        <v>1</v>
      </c>
    </row>
    <row r="6" spans="1:11">
      <c r="A6" s="11">
        <v>45644</v>
      </c>
      <c r="B6" s="11">
        <v>45644</v>
      </c>
      <c r="C6" s="1" t="s">
        <v>37</v>
      </c>
      <c r="D6" s="82" t="s">
        <v>420</v>
      </c>
      <c r="F6" s="1" t="s">
        <v>38</v>
      </c>
      <c r="I6" t="b">
        <f>TESTtabel[[#This Row],[Einddatum]]=Projecttaken!G6</f>
        <v>1</v>
      </c>
      <c r="J6" t="b">
        <f>TESTtabel[[#This Row],[Taaknaam]]=Projecttaken!D6</f>
        <v>1</v>
      </c>
      <c r="K6" t="b">
        <f>TESTtabel[[#This Row],[Kolom1]]=Projecttaken!E6</f>
        <v>1</v>
      </c>
    </row>
  </sheetData>
  <hyperlinks>
    <hyperlink ref="D2" r:id="rId1" xr:uid="{88E82B1C-56F0-4086-9140-2403A98A9317}"/>
    <hyperlink ref="D4" r:id="rId2" xr:uid="{594AAEA2-CA5B-4A71-97BF-144A998AED1D}"/>
    <hyperlink ref="D6" r:id="rId3" xr:uid="{A9ED8361-1BEC-4FF4-BC61-4FDBACBBF44D}"/>
    <hyperlink ref="D3" r:id="rId4" xr:uid="{7E3393CF-0C08-4349-B0C6-09775FD36D68}"/>
    <hyperlink ref="D5" r:id="rId5" xr:uid="{0C811B78-DEF5-4388-9583-3B78E1F1599B}"/>
  </hyperlinks>
  <pageMargins left="0.7" right="0.7" top="0.75" bottom="0.75" header="0.3" footer="0.3"/>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EB9467CFF15D442BE867093A4A13C02" ma:contentTypeVersion="3" ma:contentTypeDescription="Create a new document." ma:contentTypeScope="" ma:versionID="e100acbf541ef6eb75ea14d157232431">
  <xsd:schema xmlns:xsd="http://www.w3.org/2001/XMLSchema" xmlns:xs="http://www.w3.org/2001/XMLSchema" xmlns:p="http://schemas.microsoft.com/office/2006/metadata/properties" xmlns:ns2="9f2d0416-32c1-4b5b-95bf-023dd3ee64c4" targetNamespace="http://schemas.microsoft.com/office/2006/metadata/properties" ma:root="true" ma:fieldsID="9b184acf8e17a835495be40694064f91" ns2:_="">
    <xsd:import namespace="9f2d0416-32c1-4b5b-95bf-023dd3ee64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2d0416-32c1-4b5b-95bf-023dd3ee6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A57B3B-52A6-44FD-A933-74ADC5FEC7E5}"/>
</file>

<file path=customXml/itemProps2.xml><?xml version="1.0" encoding="utf-8"?>
<ds:datastoreItem xmlns:ds="http://schemas.openxmlformats.org/officeDocument/2006/customXml" ds:itemID="{6DE78C6C-7736-461F-82FB-D3DF0F3122E0}"/>
</file>

<file path=customXml/itemProps3.xml><?xml version="1.0" encoding="utf-8"?>
<ds:datastoreItem xmlns:ds="http://schemas.openxmlformats.org/officeDocument/2006/customXml" ds:itemID="{F91BFB4A-0FAC-44E8-A196-0C2A0EE6B3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Muilerman, Joop</dc:creator>
  <cp:keywords/>
  <dc:description/>
  <cp:lastModifiedBy>Muilerman, Joop</cp:lastModifiedBy>
  <cp:revision/>
  <dcterms:created xsi:type="dcterms:W3CDTF">2024-10-14T14:05:44Z</dcterms:created>
  <dcterms:modified xsi:type="dcterms:W3CDTF">2025-10-21T09:23:29Z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0x0101005EB9467CFF15D442BE867093A4A13C02</vt:lpwstr>
  </property>
</Properties>
</file>